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duardo.hasan\Desktop\001- D Incidente Ambiental 2024\000 - Visita QP Gabriel Vera\11 - Documentos Finales(19-09-2024)\"/>
    </mc:Choice>
  </mc:AlternateContent>
  <xr:revisionPtr revIDLastSave="0" documentId="13_ncr:1_{BE709F6C-6367-4482-A300-5B6A052BF39E}" xr6:coauthVersionLast="47" xr6:coauthVersionMax="47" xr10:uidLastSave="{00000000-0000-0000-0000-000000000000}"/>
  <bookViews>
    <workbookView xWindow="-120" yWindow="-120" windowWidth="20730" windowHeight="11160" firstSheet="2" activeTab="7" xr2:uid="{9114B161-6446-49FF-9057-B5E3D8CBA1D1}"/>
  </bookViews>
  <sheets>
    <sheet name="00-Diagrama" sheetId="9" r:id="rId1"/>
    <sheet name="01-Resumen Ejecutivo" sheetId="2" r:id="rId2"/>
    <sheet name="02-Balance General Detallado" sheetId="3" r:id="rId3"/>
    <sheet name="03-Balance Detallado (2)" sheetId="11" state="hidden" r:id="rId4"/>
    <sheet name="03-Balance detallado" sheetId="4" state="hidden" r:id="rId5"/>
    <sheet name="03- Evotranspiración" sheetId="6" r:id="rId6"/>
    <sheet name="05-Cronograma" sheetId="8" state="hidden" r:id="rId7"/>
    <sheet name="04-Cronograma" sheetId="10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9" i="3" l="1"/>
  <c r="J39" i="3"/>
  <c r="K39" i="3"/>
  <c r="L39" i="3"/>
  <c r="M39" i="3"/>
  <c r="N39" i="3"/>
  <c r="O39" i="3"/>
  <c r="P39" i="3"/>
  <c r="Q39" i="3"/>
  <c r="R39" i="3"/>
  <c r="S39" i="3"/>
  <c r="T39" i="3"/>
  <c r="H39" i="3"/>
  <c r="Q39" i="2"/>
  <c r="Q60" i="10"/>
  <c r="S18" i="9"/>
  <c r="T18" i="9"/>
  <c r="U18" i="9"/>
  <c r="V18" i="9"/>
  <c r="W18" i="9"/>
  <c r="X18" i="9"/>
  <c r="S17" i="9"/>
  <c r="T17" i="9"/>
  <c r="U17" i="9"/>
  <c r="V17" i="9"/>
  <c r="W17" i="9"/>
  <c r="X17" i="9"/>
  <c r="Q17" i="9"/>
  <c r="F39" i="2"/>
  <c r="G39" i="2"/>
  <c r="H39" i="2"/>
  <c r="I39" i="2"/>
  <c r="J39" i="2"/>
  <c r="K39" i="2"/>
  <c r="L39" i="2"/>
  <c r="M39" i="2"/>
  <c r="N39" i="2"/>
  <c r="O39" i="2"/>
  <c r="P39" i="2"/>
  <c r="R39" i="2"/>
  <c r="S39" i="2"/>
  <c r="T39" i="2"/>
  <c r="E39" i="2"/>
  <c r="J37" i="11" l="1"/>
  <c r="I36" i="11"/>
  <c r="H36" i="11"/>
  <c r="G36" i="11"/>
  <c r="F36" i="11"/>
  <c r="E36" i="11"/>
  <c r="F35" i="11"/>
  <c r="G35" i="11" s="1"/>
  <c r="H35" i="11" s="1"/>
  <c r="I35" i="11" s="1"/>
  <c r="J35" i="11" s="1"/>
  <c r="K35" i="11" s="1"/>
  <c r="L35" i="11" s="1"/>
  <c r="M35" i="11" s="1"/>
  <c r="N35" i="11" s="1"/>
  <c r="L34" i="11"/>
  <c r="K34" i="11"/>
  <c r="J34" i="11"/>
  <c r="I34" i="11"/>
  <c r="H34" i="11"/>
  <c r="G34" i="11"/>
  <c r="F34" i="11"/>
  <c r="E34" i="11"/>
  <c r="E39" i="11" s="1"/>
  <c r="T33" i="11"/>
  <c r="S33" i="11"/>
  <c r="R33" i="11"/>
  <c r="Q33" i="11"/>
  <c r="P33" i="11"/>
  <c r="O33" i="11"/>
  <c r="N33" i="11"/>
  <c r="M33" i="11"/>
  <c r="L33" i="11"/>
  <c r="K33" i="11"/>
  <c r="J33" i="11"/>
  <c r="I33" i="11"/>
  <c r="H33" i="11"/>
  <c r="G33" i="11"/>
  <c r="F33" i="11"/>
  <c r="E33" i="11"/>
  <c r="T28" i="11"/>
  <c r="S28" i="11"/>
  <c r="R28" i="11"/>
  <c r="Q28" i="11"/>
  <c r="P28" i="11"/>
  <c r="O28" i="11"/>
  <c r="N28" i="11"/>
  <c r="M28" i="11"/>
  <c r="L28" i="11"/>
  <c r="K28" i="11"/>
  <c r="J28" i="11"/>
  <c r="I28" i="11"/>
  <c r="H28" i="11"/>
  <c r="G28" i="11"/>
  <c r="F28" i="11"/>
  <c r="E28" i="11"/>
  <c r="T24" i="11"/>
  <c r="T26" i="11" s="1"/>
  <c r="S24" i="11"/>
  <c r="S26" i="11" s="1"/>
  <c r="R24" i="11"/>
  <c r="R26" i="11" s="1"/>
  <c r="Q24" i="11"/>
  <c r="Q26" i="11" s="1"/>
  <c r="P24" i="11"/>
  <c r="P26" i="11" s="1"/>
  <c r="O24" i="11"/>
  <c r="O26" i="11" s="1"/>
  <c r="N24" i="11"/>
  <c r="N26" i="11" s="1"/>
  <c r="M24" i="11"/>
  <c r="M26" i="11" s="1"/>
  <c r="L24" i="11"/>
  <c r="L26" i="11" s="1"/>
  <c r="K24" i="11"/>
  <c r="K26" i="11" s="1"/>
  <c r="J24" i="11"/>
  <c r="J26" i="11" s="1"/>
  <c r="I24" i="11"/>
  <c r="I26" i="11" s="1"/>
  <c r="H24" i="11"/>
  <c r="H26" i="11" s="1"/>
  <c r="G24" i="11"/>
  <c r="G26" i="11" s="1"/>
  <c r="F24" i="11"/>
  <c r="F26" i="11" s="1"/>
  <c r="E24" i="11"/>
  <c r="E25" i="11" s="1"/>
  <c r="F25" i="11" s="1"/>
  <c r="G25" i="11" s="1"/>
  <c r="H25" i="11" s="1"/>
  <c r="I25" i="11" s="1"/>
  <c r="J25" i="11" s="1"/>
  <c r="K25" i="11" s="1"/>
  <c r="L25" i="11" s="1"/>
  <c r="M25" i="11" s="1"/>
  <c r="N25" i="11" s="1"/>
  <c r="O25" i="11" s="1"/>
  <c r="P25" i="11" s="1"/>
  <c r="Q25" i="11" s="1"/>
  <c r="R25" i="11" s="1"/>
  <c r="S25" i="11" s="1"/>
  <c r="T25" i="11" s="1"/>
  <c r="N23" i="11"/>
  <c r="O23" i="11" s="1"/>
  <c r="L23" i="11"/>
  <c r="T19" i="11"/>
  <c r="M19" i="11"/>
  <c r="L19" i="11"/>
  <c r="I19" i="11"/>
  <c r="H19" i="11"/>
  <c r="G19" i="11"/>
  <c r="F19" i="11"/>
  <c r="E19" i="11"/>
  <c r="T14" i="11"/>
  <c r="T36" i="11" s="1"/>
  <c r="M14" i="11"/>
  <c r="M18" i="11" s="1"/>
  <c r="L14" i="11"/>
  <c r="L36" i="11" s="1"/>
  <c r="I14" i="11"/>
  <c r="I18" i="11" s="1"/>
  <c r="H14" i="11"/>
  <c r="H18" i="11" s="1"/>
  <c r="G14" i="11"/>
  <c r="G18" i="11" s="1"/>
  <c r="F14" i="11"/>
  <c r="F18" i="11" s="1"/>
  <c r="E14" i="11"/>
  <c r="E18" i="11" s="1"/>
  <c r="J13" i="11"/>
  <c r="J15" i="11" s="1"/>
  <c r="K12" i="11"/>
  <c r="J12" i="11"/>
  <c r="I12" i="11"/>
  <c r="H12" i="11"/>
  <c r="G12" i="11"/>
  <c r="F12" i="11"/>
  <c r="E12" i="11"/>
  <c r="F10" i="11"/>
  <c r="G10" i="11" s="1"/>
  <c r="H10" i="11" s="1"/>
  <c r="I10" i="11" s="1"/>
  <c r="J10" i="11" s="1"/>
  <c r="K10" i="11" s="1"/>
  <c r="L10" i="11" s="1"/>
  <c r="M10" i="11" s="1"/>
  <c r="N10" i="11" s="1"/>
  <c r="O10" i="11" s="1"/>
  <c r="P10" i="11" s="1"/>
  <c r="Q10" i="11" s="1"/>
  <c r="R10" i="11" s="1"/>
  <c r="S10" i="11" s="1"/>
  <c r="T10" i="11" s="1"/>
  <c r="T9" i="11"/>
  <c r="S9" i="11"/>
  <c r="S19" i="11" s="1"/>
  <c r="R9" i="11"/>
  <c r="R19" i="11" s="1"/>
  <c r="Q9" i="11"/>
  <c r="Q19" i="11" s="1"/>
  <c r="P9" i="11"/>
  <c r="P19" i="11" s="1"/>
  <c r="O9" i="11"/>
  <c r="O19" i="11" s="1"/>
  <c r="N9" i="11"/>
  <c r="N19" i="11" s="1"/>
  <c r="M9" i="11"/>
  <c r="L9" i="11"/>
  <c r="K9" i="11"/>
  <c r="K19" i="11" s="1"/>
  <c r="J9" i="11"/>
  <c r="J14" i="11" s="1"/>
  <c r="K8" i="11"/>
  <c r="K37" i="11" s="1"/>
  <c r="J8" i="11"/>
  <c r="F8" i="11"/>
  <c r="F37" i="11" s="1"/>
  <c r="E8" i="11"/>
  <c r="E37" i="11" s="1"/>
  <c r="T7" i="11"/>
  <c r="S7" i="11"/>
  <c r="R7" i="11"/>
  <c r="Q7" i="11"/>
  <c r="P7" i="11"/>
  <c r="O7" i="11"/>
  <c r="N7" i="11"/>
  <c r="M7" i="11"/>
  <c r="K7" i="11"/>
  <c r="K5" i="11"/>
  <c r="L5" i="11" s="1"/>
  <c r="L8" i="11" s="1"/>
  <c r="I5" i="11"/>
  <c r="I8" i="11" s="1"/>
  <c r="H5" i="11"/>
  <c r="H8" i="11" s="1"/>
  <c r="G5" i="11"/>
  <c r="G8" i="11" s="1"/>
  <c r="F5" i="11"/>
  <c r="E5" i="11"/>
  <c r="M4" i="11"/>
  <c r="L4" i="11"/>
  <c r="K4" i="11"/>
  <c r="J4" i="11"/>
  <c r="J7" i="11" s="1"/>
  <c r="S26" i="3"/>
  <c r="T26" i="3"/>
  <c r="S28" i="3"/>
  <c r="T28" i="3"/>
  <c r="S29" i="3"/>
  <c r="T29" i="3"/>
  <c r="S33" i="3"/>
  <c r="T33" i="3"/>
  <c r="S35" i="3"/>
  <c r="T35" i="3"/>
  <c r="S36" i="3"/>
  <c r="T36" i="3"/>
  <c r="S37" i="3"/>
  <c r="T37" i="3"/>
  <c r="S24" i="3"/>
  <c r="T24" i="3"/>
  <c r="S23" i="3"/>
  <c r="T23" i="3" s="1"/>
  <c r="S9" i="3"/>
  <c r="S14" i="3" s="1"/>
  <c r="T9" i="3"/>
  <c r="T14" i="3" s="1"/>
  <c r="S7" i="3"/>
  <c r="T7" i="3"/>
  <c r="R7" i="3"/>
  <c r="S25" i="2"/>
  <c r="T25" i="2"/>
  <c r="I57" i="10"/>
  <c r="H57" i="10"/>
  <c r="G57" i="10"/>
  <c r="F57" i="10"/>
  <c r="E57" i="10"/>
  <c r="M56" i="10"/>
  <c r="N56" i="10" s="1"/>
  <c r="O56" i="10" s="1"/>
  <c r="P56" i="10" s="1"/>
  <c r="S55" i="10"/>
  <c r="T55" i="10" s="1"/>
  <c r="L55" i="10"/>
  <c r="K55" i="10"/>
  <c r="J55" i="10"/>
  <c r="I55" i="10"/>
  <c r="H55" i="10"/>
  <c r="G55" i="10"/>
  <c r="F55" i="10"/>
  <c r="E55" i="10"/>
  <c r="R53" i="10"/>
  <c r="S53" i="10" s="1"/>
  <c r="T53" i="10" s="1"/>
  <c r="Q53" i="10"/>
  <c r="P53" i="10"/>
  <c r="O53" i="10"/>
  <c r="N53" i="10"/>
  <c r="M53" i="10"/>
  <c r="L53" i="10"/>
  <c r="K53" i="10"/>
  <c r="J53" i="10"/>
  <c r="I53" i="10"/>
  <c r="H53" i="10"/>
  <c r="G53" i="10"/>
  <c r="F53" i="10"/>
  <c r="E53" i="10"/>
  <c r="R47" i="10"/>
  <c r="Q47" i="10"/>
  <c r="P47" i="10"/>
  <c r="O47" i="10"/>
  <c r="N47" i="10"/>
  <c r="M47" i="10"/>
  <c r="K47" i="10"/>
  <c r="J47" i="10"/>
  <c r="I47" i="10"/>
  <c r="H47" i="10"/>
  <c r="G47" i="10"/>
  <c r="F47" i="10"/>
  <c r="E47" i="10"/>
  <c r="L46" i="10"/>
  <c r="L47" i="10" s="1"/>
  <c r="N45" i="10"/>
  <c r="O45" i="10" s="1"/>
  <c r="L45" i="10"/>
  <c r="I41" i="10"/>
  <c r="H41" i="10"/>
  <c r="G41" i="10"/>
  <c r="F41" i="10"/>
  <c r="E41" i="10"/>
  <c r="I36" i="10"/>
  <c r="I38" i="10" s="1"/>
  <c r="H36" i="10"/>
  <c r="H40" i="10" s="1"/>
  <c r="G36" i="10"/>
  <c r="G40" i="10" s="1"/>
  <c r="F36" i="10"/>
  <c r="F40" i="10" s="1"/>
  <c r="E36" i="10"/>
  <c r="E38" i="10" s="1"/>
  <c r="F32" i="10"/>
  <c r="G32" i="10" s="1"/>
  <c r="H32" i="10" s="1"/>
  <c r="I32" i="10" s="1"/>
  <c r="J32" i="10" s="1"/>
  <c r="K32" i="10" s="1"/>
  <c r="R31" i="10"/>
  <c r="S31" i="10" s="1"/>
  <c r="Q31" i="10"/>
  <c r="Q36" i="10" s="1"/>
  <c r="Q57" i="10" s="1"/>
  <c r="P31" i="10"/>
  <c r="P36" i="10" s="1"/>
  <c r="P57" i="10" s="1"/>
  <c r="O31" i="10"/>
  <c r="O41" i="10" s="1"/>
  <c r="N31" i="10"/>
  <c r="N41" i="10" s="1"/>
  <c r="M31" i="10"/>
  <c r="M41" i="10" s="1"/>
  <c r="L31" i="10"/>
  <c r="L41" i="10" s="1"/>
  <c r="K31" i="10"/>
  <c r="K41" i="10" s="1"/>
  <c r="J31" i="10"/>
  <c r="J41" i="10" s="1"/>
  <c r="J30" i="10"/>
  <c r="R29" i="10"/>
  <c r="S29" i="10" s="1"/>
  <c r="T29" i="10" s="1"/>
  <c r="Q29" i="10"/>
  <c r="P29" i="10"/>
  <c r="O29" i="10"/>
  <c r="N29" i="10"/>
  <c r="M29" i="10"/>
  <c r="S28" i="10"/>
  <c r="T28" i="10" s="1"/>
  <c r="K27" i="10"/>
  <c r="L27" i="10" s="1"/>
  <c r="L30" i="10" s="1"/>
  <c r="I27" i="10"/>
  <c r="I30" i="10" s="1"/>
  <c r="H27" i="10"/>
  <c r="H30" i="10" s="1"/>
  <c r="G27" i="10"/>
  <c r="G30" i="10" s="1"/>
  <c r="F27" i="10"/>
  <c r="F30" i="10" s="1"/>
  <c r="E27" i="10"/>
  <c r="E30" i="10" s="1"/>
  <c r="L26" i="10"/>
  <c r="M26" i="10" s="1"/>
  <c r="K26" i="10"/>
  <c r="J26" i="10"/>
  <c r="J29" i="10" s="1"/>
  <c r="L49" i="8"/>
  <c r="L58" i="8"/>
  <c r="J34" i="2"/>
  <c r="I34" i="2" s="1"/>
  <c r="F34" i="3"/>
  <c r="F33" i="2" s="1"/>
  <c r="G34" i="3"/>
  <c r="G33" i="2" s="1"/>
  <c r="H34" i="3"/>
  <c r="H33" i="2" s="1"/>
  <c r="I34" i="3"/>
  <c r="I33" i="2" s="1"/>
  <c r="J34" i="3"/>
  <c r="J33" i="2" s="1"/>
  <c r="K34" i="3"/>
  <c r="K33" i="2" s="1"/>
  <c r="K32" i="2" s="1"/>
  <c r="L34" i="3"/>
  <c r="L33" i="2" s="1"/>
  <c r="L32" i="2" s="1"/>
  <c r="E34" i="3"/>
  <c r="E33" i="2" s="1"/>
  <c r="F58" i="8"/>
  <c r="G58" i="8"/>
  <c r="H58" i="8"/>
  <c r="I58" i="8"/>
  <c r="J58" i="8"/>
  <c r="K58" i="8"/>
  <c r="E58" i="8"/>
  <c r="P23" i="11" l="1"/>
  <c r="O35" i="11"/>
  <c r="F39" i="11"/>
  <c r="H37" i="11"/>
  <c r="H29" i="11"/>
  <c r="H30" i="11" s="1"/>
  <c r="H13" i="11"/>
  <c r="J16" i="11"/>
  <c r="J36" i="11"/>
  <c r="J18" i="11"/>
  <c r="G39" i="11"/>
  <c r="I37" i="11"/>
  <c r="I29" i="11"/>
  <c r="I30" i="11" s="1"/>
  <c r="I13" i="11"/>
  <c r="H39" i="11"/>
  <c r="L37" i="11"/>
  <c r="L39" i="11" s="1"/>
  <c r="L29" i="11"/>
  <c r="L30" i="11" s="1"/>
  <c r="L13" i="11"/>
  <c r="M8" i="11"/>
  <c r="I39" i="11"/>
  <c r="G37" i="11"/>
  <c r="G29" i="11"/>
  <c r="G30" i="11" s="1"/>
  <c r="G13" i="11"/>
  <c r="L7" i="11"/>
  <c r="J39" i="11"/>
  <c r="E16" i="11"/>
  <c r="M16" i="11"/>
  <c r="E26" i="11"/>
  <c r="M36" i="11"/>
  <c r="F13" i="11"/>
  <c r="N14" i="11"/>
  <c r="F16" i="11"/>
  <c r="F29" i="11"/>
  <c r="F30" i="11" s="1"/>
  <c r="E29" i="11"/>
  <c r="O14" i="11"/>
  <c r="G16" i="11"/>
  <c r="E13" i="11"/>
  <c r="P14" i="11"/>
  <c r="H16" i="11"/>
  <c r="Q14" i="11"/>
  <c r="I16" i="11"/>
  <c r="R14" i="11"/>
  <c r="J17" i="11"/>
  <c r="J19" i="11"/>
  <c r="J29" i="11"/>
  <c r="J30" i="11" s="1"/>
  <c r="K13" i="11"/>
  <c r="K14" i="11"/>
  <c r="S14" i="11"/>
  <c r="K29" i="11"/>
  <c r="K30" i="11" s="1"/>
  <c r="L16" i="11"/>
  <c r="T16" i="11"/>
  <c r="L18" i="11"/>
  <c r="T18" i="11"/>
  <c r="T30" i="3"/>
  <c r="S30" i="3"/>
  <c r="T19" i="3"/>
  <c r="S19" i="3"/>
  <c r="T16" i="3"/>
  <c r="T18" i="3"/>
  <c r="S16" i="3"/>
  <c r="S18" i="3"/>
  <c r="H34" i="2"/>
  <c r="I32" i="2"/>
  <c r="J32" i="2"/>
  <c r="K29" i="10"/>
  <c r="R36" i="10"/>
  <c r="R57" i="10" s="1"/>
  <c r="P41" i="10"/>
  <c r="Q41" i="10"/>
  <c r="K30" i="10"/>
  <c r="K58" i="10" s="1"/>
  <c r="R41" i="10"/>
  <c r="J49" i="10"/>
  <c r="J51" i="10" s="1"/>
  <c r="J36" i="10"/>
  <c r="J57" i="10" s="1"/>
  <c r="M36" i="10"/>
  <c r="M38" i="10" s="1"/>
  <c r="E35" i="10"/>
  <c r="E58" i="10"/>
  <c r="E49" i="10"/>
  <c r="E51" i="10" s="1"/>
  <c r="E52" i="10" s="1"/>
  <c r="G35" i="10"/>
  <c r="G49" i="10"/>
  <c r="G58" i="10"/>
  <c r="T31" i="10"/>
  <c r="S41" i="10"/>
  <c r="S36" i="10"/>
  <c r="E60" i="10"/>
  <c r="H35" i="10"/>
  <c r="H49" i="10"/>
  <c r="H51" i="10" s="1"/>
  <c r="H58" i="10"/>
  <c r="I49" i="10"/>
  <c r="I51" i="10" s="1"/>
  <c r="I58" i="10"/>
  <c r="I35" i="10"/>
  <c r="P45" i="10"/>
  <c r="F35" i="10"/>
  <c r="F49" i="10"/>
  <c r="F51" i="10" s="1"/>
  <c r="F58" i="10"/>
  <c r="F60" i="10" s="1"/>
  <c r="G51" i="10"/>
  <c r="L58" i="10"/>
  <c r="L35" i="10"/>
  <c r="M30" i="10"/>
  <c r="L32" i="10"/>
  <c r="M32" i="10" s="1"/>
  <c r="N32" i="10" s="1"/>
  <c r="O32" i="10" s="1"/>
  <c r="P32" i="10" s="1"/>
  <c r="Q32" i="10" s="1"/>
  <c r="R32" i="10" s="1"/>
  <c r="S32" i="10" s="1"/>
  <c r="T32" i="10" s="1"/>
  <c r="L54" i="10"/>
  <c r="H38" i="10"/>
  <c r="P38" i="10"/>
  <c r="P40" i="10"/>
  <c r="Q38" i="10"/>
  <c r="Q40" i="10"/>
  <c r="K36" i="10"/>
  <c r="I40" i="10"/>
  <c r="L29" i="10"/>
  <c r="J35" i="10"/>
  <c r="L36" i="10"/>
  <c r="E40" i="10"/>
  <c r="J58" i="10"/>
  <c r="N36" i="10"/>
  <c r="F38" i="10"/>
  <c r="O36" i="10"/>
  <c r="G38" i="10"/>
  <c r="W6" i="9"/>
  <c r="X6" i="9"/>
  <c r="S6" i="9"/>
  <c r="T6" i="9"/>
  <c r="U6" i="9"/>
  <c r="V6" i="9"/>
  <c r="R17" i="9"/>
  <c r="R6" i="9"/>
  <c r="Q6" i="9"/>
  <c r="M5" i="11" l="1"/>
  <c r="M37" i="11"/>
  <c r="N8" i="11"/>
  <c r="M29" i="11"/>
  <c r="M30" i="11" s="1"/>
  <c r="M34" i="11" s="1"/>
  <c r="M39" i="11" s="1"/>
  <c r="M13" i="11"/>
  <c r="J20" i="11"/>
  <c r="O36" i="11"/>
  <c r="O18" i="11"/>
  <c r="O16" i="11"/>
  <c r="E30" i="11"/>
  <c r="E31" i="11" s="1"/>
  <c r="F31" i="11" s="1"/>
  <c r="G31" i="11" s="1"/>
  <c r="H31" i="11" s="1"/>
  <c r="I31" i="11" s="1"/>
  <c r="J31" i="11" s="1"/>
  <c r="K31" i="11" s="1"/>
  <c r="L31" i="11" s="1"/>
  <c r="E27" i="11"/>
  <c r="F27" i="11" s="1"/>
  <c r="G27" i="11" s="1"/>
  <c r="H27" i="11" s="1"/>
  <c r="I27" i="11" s="1"/>
  <c r="J27" i="11" s="1"/>
  <c r="K27" i="11" s="1"/>
  <c r="L27" i="11" s="1"/>
  <c r="M27" i="11" s="1"/>
  <c r="N27" i="11" s="1"/>
  <c r="O27" i="11" s="1"/>
  <c r="P27" i="11" s="1"/>
  <c r="Q27" i="11" s="1"/>
  <c r="R27" i="11" s="1"/>
  <c r="S27" i="11" s="1"/>
  <c r="T27" i="11" s="1"/>
  <c r="L17" i="11"/>
  <c r="L20" i="11" s="1"/>
  <c r="L15" i="11"/>
  <c r="P35" i="11"/>
  <c r="R18" i="11"/>
  <c r="R16" i="11"/>
  <c r="R36" i="11"/>
  <c r="S36" i="11"/>
  <c r="S18" i="11"/>
  <c r="S16" i="11"/>
  <c r="K36" i="11"/>
  <c r="K39" i="11" s="1"/>
  <c r="K18" i="11"/>
  <c r="K16" i="11"/>
  <c r="I17" i="11"/>
  <c r="I20" i="11" s="1"/>
  <c r="I15" i="11"/>
  <c r="H17" i="11"/>
  <c r="H20" i="11" s="1"/>
  <c r="H15" i="11"/>
  <c r="G17" i="11"/>
  <c r="G20" i="11" s="1"/>
  <c r="G15" i="11"/>
  <c r="Q36" i="11"/>
  <c r="Q18" i="11"/>
  <c r="Q16" i="11"/>
  <c r="K17" i="11"/>
  <c r="K15" i="11"/>
  <c r="P36" i="11"/>
  <c r="P18" i="11"/>
  <c r="P16" i="11"/>
  <c r="N36" i="11"/>
  <c r="N18" i="11"/>
  <c r="N16" i="11"/>
  <c r="E17" i="11"/>
  <c r="E20" i="11" s="1"/>
  <c r="E15" i="11"/>
  <c r="F17" i="11"/>
  <c r="F20" i="11" s="1"/>
  <c r="F15" i="11"/>
  <c r="Q23" i="11"/>
  <c r="G34" i="2"/>
  <c r="H32" i="2"/>
  <c r="R38" i="10"/>
  <c r="R40" i="10"/>
  <c r="K35" i="10"/>
  <c r="K39" i="10" s="1"/>
  <c r="M40" i="10"/>
  <c r="M57" i="10"/>
  <c r="J40" i="10"/>
  <c r="J38" i="10"/>
  <c r="K49" i="10"/>
  <c r="K51" i="10" s="1"/>
  <c r="G39" i="10"/>
  <c r="G37" i="10"/>
  <c r="S57" i="10"/>
  <c r="S40" i="10"/>
  <c r="S38" i="10"/>
  <c r="L57" i="10"/>
  <c r="L40" i="10"/>
  <c r="L38" i="10"/>
  <c r="L49" i="10"/>
  <c r="L51" i="10" s="1"/>
  <c r="F39" i="10"/>
  <c r="F37" i="10"/>
  <c r="H60" i="10"/>
  <c r="T41" i="10"/>
  <c r="T36" i="10"/>
  <c r="G60" i="10"/>
  <c r="K57" i="10"/>
  <c r="K40" i="10"/>
  <c r="K38" i="10"/>
  <c r="I39" i="10"/>
  <c r="I37" i="10"/>
  <c r="M35" i="10"/>
  <c r="M58" i="10"/>
  <c r="M27" i="10"/>
  <c r="N30" i="10"/>
  <c r="M49" i="10"/>
  <c r="M51" i="10" s="1"/>
  <c r="M55" i="10" s="1"/>
  <c r="J37" i="10"/>
  <c r="J39" i="10"/>
  <c r="I60" i="10"/>
  <c r="F52" i="10"/>
  <c r="G52" i="10" s="1"/>
  <c r="H52" i="10" s="1"/>
  <c r="I52" i="10" s="1"/>
  <c r="J52" i="10" s="1"/>
  <c r="J60" i="10"/>
  <c r="O40" i="10"/>
  <c r="O38" i="10"/>
  <c r="O57" i="10"/>
  <c r="Q45" i="10"/>
  <c r="H37" i="10"/>
  <c r="H39" i="10"/>
  <c r="L39" i="10"/>
  <c r="L37" i="10"/>
  <c r="N40" i="10"/>
  <c r="N38" i="10"/>
  <c r="N57" i="10"/>
  <c r="E37" i="10"/>
  <c r="E39" i="10"/>
  <c r="Q35" i="11" l="1"/>
  <c r="M17" i="11"/>
  <c r="M20" i="11" s="1"/>
  <c r="M15" i="11"/>
  <c r="N39" i="11"/>
  <c r="N5" i="11"/>
  <c r="N4" i="11" s="1"/>
  <c r="N37" i="11"/>
  <c r="N29" i="11"/>
  <c r="N30" i="11" s="1"/>
  <c r="N13" i="11"/>
  <c r="O8" i="11"/>
  <c r="M31" i="11"/>
  <c r="R23" i="11"/>
  <c r="K20" i="11"/>
  <c r="F34" i="2"/>
  <c r="G32" i="2"/>
  <c r="M60" i="10"/>
  <c r="K52" i="10"/>
  <c r="L52" i="10" s="1"/>
  <c r="M52" i="10" s="1"/>
  <c r="K42" i="10"/>
  <c r="I42" i="10"/>
  <c r="F42" i="10"/>
  <c r="G42" i="10"/>
  <c r="L42" i="10"/>
  <c r="H42" i="10"/>
  <c r="E42" i="10"/>
  <c r="K37" i="10"/>
  <c r="J42" i="10"/>
  <c r="N27" i="10"/>
  <c r="N26" i="10" s="1"/>
  <c r="O30" i="10"/>
  <c r="N35" i="10"/>
  <c r="N49" i="10"/>
  <c r="N51" i="10" s="1"/>
  <c r="N58" i="10"/>
  <c r="N60" i="10" s="1"/>
  <c r="M39" i="10"/>
  <c r="M37" i="10"/>
  <c r="T57" i="10"/>
  <c r="T40" i="10"/>
  <c r="T38" i="10"/>
  <c r="K60" i="10"/>
  <c r="R45" i="10"/>
  <c r="S45" i="10" s="1"/>
  <c r="M54" i="10"/>
  <c r="N54" i="10" s="1"/>
  <c r="O54" i="10" s="1"/>
  <c r="P54" i="10" s="1"/>
  <c r="Q54" i="10" s="1"/>
  <c r="R54" i="10" s="1"/>
  <c r="S54" i="10" s="1"/>
  <c r="T54" i="10" s="1"/>
  <c r="I61" i="8"/>
  <c r="H61" i="8"/>
  <c r="G61" i="8"/>
  <c r="F61" i="8"/>
  <c r="E61" i="8"/>
  <c r="F60" i="8"/>
  <c r="G60" i="8" s="1"/>
  <c r="H60" i="8" s="1"/>
  <c r="I60" i="8" s="1"/>
  <c r="J60" i="8" s="1"/>
  <c r="K60" i="8" s="1"/>
  <c r="L60" i="8" s="1"/>
  <c r="M59" i="8"/>
  <c r="N59" i="8" s="1"/>
  <c r="O59" i="8" s="1"/>
  <c r="P59" i="8" s="1"/>
  <c r="S58" i="8"/>
  <c r="T58" i="8" s="1"/>
  <c r="L57" i="8"/>
  <c r="R56" i="8"/>
  <c r="S56" i="8" s="1"/>
  <c r="T56" i="8" s="1"/>
  <c r="Q56" i="8"/>
  <c r="P56" i="8"/>
  <c r="O56" i="8"/>
  <c r="N56" i="8"/>
  <c r="M56" i="8"/>
  <c r="L56" i="8"/>
  <c r="K56" i="8"/>
  <c r="J56" i="8"/>
  <c r="I56" i="8"/>
  <c r="H56" i="8"/>
  <c r="G56" i="8"/>
  <c r="F56" i="8"/>
  <c r="E56" i="8"/>
  <c r="R53" i="8"/>
  <c r="Q53" i="8"/>
  <c r="P53" i="8"/>
  <c r="O53" i="8"/>
  <c r="N53" i="8"/>
  <c r="R50" i="8"/>
  <c r="Q50" i="8"/>
  <c r="P50" i="8"/>
  <c r="O50" i="8"/>
  <c r="N50" i="8"/>
  <c r="M50" i="8"/>
  <c r="K50" i="8"/>
  <c r="J50" i="8"/>
  <c r="I50" i="8"/>
  <c r="H50" i="8"/>
  <c r="G50" i="8"/>
  <c r="F50" i="8"/>
  <c r="E50" i="8"/>
  <c r="L50" i="8"/>
  <c r="N48" i="8"/>
  <c r="L48" i="8"/>
  <c r="I42" i="8"/>
  <c r="H42" i="8"/>
  <c r="G42" i="8"/>
  <c r="F42" i="8"/>
  <c r="E42" i="8"/>
  <c r="I37" i="8"/>
  <c r="I41" i="8" s="1"/>
  <c r="H37" i="8"/>
  <c r="H41" i="8" s="1"/>
  <c r="G37" i="8"/>
  <c r="G41" i="8" s="1"/>
  <c r="F37" i="8"/>
  <c r="F41" i="8" s="1"/>
  <c r="E37" i="8"/>
  <c r="E41" i="8" s="1"/>
  <c r="F33" i="8"/>
  <c r="G33" i="8" s="1"/>
  <c r="H33" i="8" s="1"/>
  <c r="I33" i="8" s="1"/>
  <c r="J33" i="8" s="1"/>
  <c r="K33" i="8" s="1"/>
  <c r="L33" i="8" s="1"/>
  <c r="M33" i="8" s="1"/>
  <c r="N33" i="8" s="1"/>
  <c r="O33" i="8" s="1"/>
  <c r="P33" i="8" s="1"/>
  <c r="Q33" i="8" s="1"/>
  <c r="R33" i="8" s="1"/>
  <c r="S33" i="8" s="1"/>
  <c r="T33" i="8" s="1"/>
  <c r="R32" i="8"/>
  <c r="R42" i="8" s="1"/>
  <c r="Q32" i="8"/>
  <c r="P32" i="8"/>
  <c r="P42" i="8" s="1"/>
  <c r="O32" i="8"/>
  <c r="O37" i="8" s="1"/>
  <c r="N32" i="8"/>
  <c r="N37" i="8" s="1"/>
  <c r="M32" i="8"/>
  <c r="M37" i="8" s="1"/>
  <c r="L32" i="8"/>
  <c r="L42" i="8" s="1"/>
  <c r="K32" i="8"/>
  <c r="K37" i="8" s="1"/>
  <c r="J32" i="8"/>
  <c r="J42" i="8" s="1"/>
  <c r="J31" i="8"/>
  <c r="J36" i="8" s="1"/>
  <c r="J40" i="8" s="1"/>
  <c r="R30" i="8"/>
  <c r="S30" i="8" s="1"/>
  <c r="T30" i="8" s="1"/>
  <c r="Q30" i="8"/>
  <c r="P30" i="8"/>
  <c r="O30" i="8"/>
  <c r="N30" i="8"/>
  <c r="M30" i="8"/>
  <c r="S29" i="8"/>
  <c r="T29" i="8" s="1"/>
  <c r="K28" i="8"/>
  <c r="K31" i="8" s="1"/>
  <c r="I28" i="8"/>
  <c r="I31" i="8" s="1"/>
  <c r="H28" i="8"/>
  <c r="H31" i="8" s="1"/>
  <c r="G28" i="8"/>
  <c r="G31" i="8" s="1"/>
  <c r="G36" i="8" s="1"/>
  <c r="F28" i="8"/>
  <c r="F31" i="8" s="1"/>
  <c r="F36" i="8" s="1"/>
  <c r="F38" i="8" s="1"/>
  <c r="E28" i="8"/>
  <c r="E31" i="8" s="1"/>
  <c r="L27" i="8"/>
  <c r="K27" i="8"/>
  <c r="J27" i="8"/>
  <c r="J30" i="8" s="1"/>
  <c r="L24" i="2"/>
  <c r="S23" i="11" l="1"/>
  <c r="N31" i="11"/>
  <c r="O5" i="11"/>
  <c r="O4" i="11" s="1"/>
  <c r="O37" i="11"/>
  <c r="O39" i="11" s="1"/>
  <c r="O29" i="11"/>
  <c r="O30" i="11" s="1"/>
  <c r="O13" i="11"/>
  <c r="P8" i="11"/>
  <c r="N17" i="11"/>
  <c r="N20" i="11" s="1"/>
  <c r="N15" i="11"/>
  <c r="R35" i="11"/>
  <c r="E34" i="2"/>
  <c r="E32" i="2" s="1"/>
  <c r="F32" i="2"/>
  <c r="T45" i="10"/>
  <c r="N52" i="10"/>
  <c r="M42" i="10"/>
  <c r="N39" i="10"/>
  <c r="N37" i="10"/>
  <c r="O35" i="10"/>
  <c r="P30" i="10"/>
  <c r="O49" i="10"/>
  <c r="O51" i="10" s="1"/>
  <c r="O52" i="10" s="1"/>
  <c r="O27" i="10"/>
  <c r="O26" i="10" s="1"/>
  <c r="O58" i="10"/>
  <c r="O60" i="10" s="1"/>
  <c r="L60" i="10"/>
  <c r="N42" i="8"/>
  <c r="O42" i="8"/>
  <c r="P37" i="8"/>
  <c r="P61" i="8" s="1"/>
  <c r="O61" i="8"/>
  <c r="O41" i="8"/>
  <c r="E39" i="8"/>
  <c r="R37" i="8"/>
  <c r="R61" i="8" s="1"/>
  <c r="F39" i="8"/>
  <c r="F45" i="8" s="1"/>
  <c r="S32" i="8"/>
  <c r="J37" i="8"/>
  <c r="J61" i="8" s="1"/>
  <c r="J64" i="8" s="1"/>
  <c r="G39" i="8"/>
  <c r="J62" i="8"/>
  <c r="L37" i="8"/>
  <c r="L39" i="8" s="1"/>
  <c r="K42" i="8"/>
  <c r="M42" i="8"/>
  <c r="N61" i="8"/>
  <c r="N41" i="8"/>
  <c r="N39" i="8"/>
  <c r="E52" i="8"/>
  <c r="E54" i="8" s="1"/>
  <c r="E55" i="8" s="1"/>
  <c r="E62" i="8"/>
  <c r="E64" i="8" s="1"/>
  <c r="E36" i="8"/>
  <c r="G38" i="8"/>
  <c r="G40" i="8"/>
  <c r="G44" i="8" s="1"/>
  <c r="K41" i="8"/>
  <c r="K39" i="8"/>
  <c r="K61" i="8"/>
  <c r="M61" i="8"/>
  <c r="M41" i="8"/>
  <c r="M39" i="8"/>
  <c r="M27" i="8"/>
  <c r="I62" i="8"/>
  <c r="I64" i="8" s="1"/>
  <c r="I36" i="8"/>
  <c r="O48" i="8"/>
  <c r="I52" i="8"/>
  <c r="I54" i="8" s="1"/>
  <c r="F40" i="8"/>
  <c r="F44" i="8" s="1"/>
  <c r="J52" i="8"/>
  <c r="J54" i="8" s="1"/>
  <c r="Q42" i="8"/>
  <c r="Q37" i="8"/>
  <c r="K52" i="8"/>
  <c r="K54" i="8" s="1"/>
  <c r="L28" i="8"/>
  <c r="L31" i="8" s="1"/>
  <c r="K36" i="8"/>
  <c r="H62" i="8"/>
  <c r="H64" i="8" s="1"/>
  <c r="H36" i="8"/>
  <c r="L41" i="8"/>
  <c r="K62" i="8"/>
  <c r="M60" i="8"/>
  <c r="N60" i="8" s="1"/>
  <c r="K30" i="8"/>
  <c r="F52" i="8"/>
  <c r="F54" i="8" s="1"/>
  <c r="F62" i="8"/>
  <c r="F64" i="8" s="1"/>
  <c r="J38" i="8"/>
  <c r="O39" i="8"/>
  <c r="G52" i="8"/>
  <c r="G54" i="8" s="1"/>
  <c r="G62" i="8"/>
  <c r="G64" i="8" s="1"/>
  <c r="H52" i="8"/>
  <c r="H54" i="8" s="1"/>
  <c r="H39" i="8"/>
  <c r="I39" i="8"/>
  <c r="D18" i="6"/>
  <c r="C18" i="6"/>
  <c r="C17" i="6"/>
  <c r="D17" i="6" s="1"/>
  <c r="D16" i="6"/>
  <c r="D15" i="6"/>
  <c r="D14" i="6"/>
  <c r="D13" i="6"/>
  <c r="D12" i="6"/>
  <c r="D11" i="6"/>
  <c r="D10" i="6"/>
  <c r="D9" i="6"/>
  <c r="D8" i="6"/>
  <c r="D7" i="6"/>
  <c r="D6" i="6"/>
  <c r="D5" i="6"/>
  <c r="F25" i="4"/>
  <c r="G25" i="4"/>
  <c r="H25" i="4"/>
  <c r="I25" i="4"/>
  <c r="J25" i="4"/>
  <c r="K25" i="4"/>
  <c r="L25" i="4"/>
  <c r="M25" i="4"/>
  <c r="N25" i="4"/>
  <c r="O25" i="4"/>
  <c r="P25" i="4"/>
  <c r="Q25" i="4"/>
  <c r="R25" i="4"/>
  <c r="E25" i="4"/>
  <c r="F28" i="3"/>
  <c r="G28" i="3"/>
  <c r="H28" i="3"/>
  <c r="I28" i="3"/>
  <c r="J28" i="3"/>
  <c r="K28" i="3"/>
  <c r="Q8" i="9" s="1"/>
  <c r="L28" i="3"/>
  <c r="R8" i="9" s="1"/>
  <c r="M28" i="3"/>
  <c r="S8" i="9" s="1"/>
  <c r="N28" i="3"/>
  <c r="T8" i="9" s="1"/>
  <c r="O28" i="3"/>
  <c r="U8" i="9" s="1"/>
  <c r="P28" i="3"/>
  <c r="V8" i="9" s="1"/>
  <c r="Q28" i="3"/>
  <c r="W8" i="9" s="1"/>
  <c r="R28" i="3"/>
  <c r="X8" i="9" s="1"/>
  <c r="E28" i="3"/>
  <c r="P5" i="11" l="1"/>
  <c r="P4" i="11" s="1"/>
  <c r="P37" i="11"/>
  <c r="P39" i="11" s="1"/>
  <c r="P29" i="11"/>
  <c r="P30" i="11" s="1"/>
  <c r="P13" i="11"/>
  <c r="Q8" i="11"/>
  <c r="O17" i="11"/>
  <c r="O20" i="11" s="1"/>
  <c r="O15" i="11"/>
  <c r="S35" i="11"/>
  <c r="O31" i="11"/>
  <c r="T23" i="11"/>
  <c r="X11" i="9"/>
  <c r="X10" i="9"/>
  <c r="X12" i="9"/>
  <c r="W11" i="9"/>
  <c r="W12" i="9"/>
  <c r="W10" i="9"/>
  <c r="V10" i="9"/>
  <c r="V12" i="9"/>
  <c r="V11" i="9"/>
  <c r="T10" i="9"/>
  <c r="T12" i="9"/>
  <c r="T11" i="9"/>
  <c r="U10" i="9"/>
  <c r="U12" i="9"/>
  <c r="U11" i="9"/>
  <c r="S12" i="9"/>
  <c r="S10" i="9"/>
  <c r="S11" i="9"/>
  <c r="R10" i="9"/>
  <c r="R12" i="9"/>
  <c r="R11" i="9"/>
  <c r="Q10" i="9"/>
  <c r="Q11" i="9"/>
  <c r="Q12" i="9"/>
  <c r="J39" i="8"/>
  <c r="P41" i="8"/>
  <c r="P39" i="8"/>
  <c r="N42" i="10"/>
  <c r="O39" i="10"/>
  <c r="O37" i="10"/>
  <c r="Q30" i="10"/>
  <c r="P49" i="10"/>
  <c r="P51" i="10" s="1"/>
  <c r="P52" i="10" s="1"/>
  <c r="P27" i="10"/>
  <c r="P26" i="10" s="1"/>
  <c r="P58" i="10"/>
  <c r="P60" i="10" s="1"/>
  <c r="P35" i="10"/>
  <c r="R39" i="8"/>
  <c r="R41" i="8"/>
  <c r="K64" i="8"/>
  <c r="L61" i="8"/>
  <c r="J41" i="8"/>
  <c r="J44" i="8" s="1"/>
  <c r="S42" i="8"/>
  <c r="S37" i="8"/>
  <c r="T32" i="8"/>
  <c r="T42" i="8" s="1"/>
  <c r="G43" i="8"/>
  <c r="L30" i="8"/>
  <c r="L52" i="8"/>
  <c r="L54" i="8" s="1"/>
  <c r="L62" i="8"/>
  <c r="L64" i="8" s="1"/>
  <c r="L36" i="8"/>
  <c r="M31" i="8"/>
  <c r="M52" i="8" s="1"/>
  <c r="M54" i="8" s="1"/>
  <c r="M58" i="8" s="1"/>
  <c r="P48" i="8"/>
  <c r="E38" i="8"/>
  <c r="E40" i="8"/>
  <c r="E44" i="8" s="1"/>
  <c r="K38" i="8"/>
  <c r="K40" i="8"/>
  <c r="K44" i="8" s="1"/>
  <c r="H40" i="8"/>
  <c r="H44" i="8" s="1"/>
  <c r="H38" i="8"/>
  <c r="Q61" i="8"/>
  <c r="Q41" i="8"/>
  <c r="Q39" i="8"/>
  <c r="J45" i="8"/>
  <c r="G45" i="8"/>
  <c r="F55" i="8"/>
  <c r="G55" i="8" s="1"/>
  <c r="H55" i="8" s="1"/>
  <c r="I55" i="8" s="1"/>
  <c r="J55" i="8" s="1"/>
  <c r="K55" i="8" s="1"/>
  <c r="O60" i="8"/>
  <c r="F43" i="8"/>
  <c r="I40" i="8"/>
  <c r="I44" i="8" s="1"/>
  <c r="I38" i="8"/>
  <c r="I45" i="8" s="1"/>
  <c r="K34" i="4"/>
  <c r="K18" i="4"/>
  <c r="K33" i="4"/>
  <c r="K36" i="4" s="1"/>
  <c r="F24" i="3"/>
  <c r="G24" i="3"/>
  <c r="H24" i="3"/>
  <c r="I24" i="3"/>
  <c r="J24" i="3"/>
  <c r="K24" i="3"/>
  <c r="L24" i="3"/>
  <c r="M24" i="3"/>
  <c r="N24" i="3"/>
  <c r="O24" i="3"/>
  <c r="P24" i="3"/>
  <c r="Q24" i="3"/>
  <c r="R24" i="3"/>
  <c r="E24" i="3"/>
  <c r="I36" i="4"/>
  <c r="H36" i="4"/>
  <c r="G36" i="4"/>
  <c r="E36" i="4"/>
  <c r="K21" i="4"/>
  <c r="L26" i="4"/>
  <c r="K11" i="4"/>
  <c r="S6" i="2"/>
  <c r="T6" i="2" s="1"/>
  <c r="T35" i="11" l="1"/>
  <c r="Q37" i="11"/>
  <c r="Q39" i="11" s="1"/>
  <c r="Q29" i="11"/>
  <c r="Q30" i="11" s="1"/>
  <c r="Q13" i="11"/>
  <c r="R8" i="11"/>
  <c r="Q5" i="11"/>
  <c r="Q4" i="11" s="1"/>
  <c r="P17" i="11"/>
  <c r="P20" i="11" s="1"/>
  <c r="P15" i="11"/>
  <c r="P31" i="11"/>
  <c r="O42" i="10"/>
  <c r="P39" i="10"/>
  <c r="P37" i="10"/>
  <c r="Q49" i="10"/>
  <c r="Q51" i="10" s="1"/>
  <c r="Q52" i="10" s="1"/>
  <c r="Q58" i="10"/>
  <c r="R30" i="10"/>
  <c r="Q27" i="10"/>
  <c r="Q26" i="10" s="1"/>
  <c r="Q35" i="10"/>
  <c r="H43" i="8"/>
  <c r="T37" i="8"/>
  <c r="J43" i="8"/>
  <c r="S61" i="8"/>
  <c r="S39" i="8"/>
  <c r="S41" i="8"/>
  <c r="K43" i="8"/>
  <c r="H45" i="8"/>
  <c r="M62" i="8"/>
  <c r="M36" i="8"/>
  <c r="N31" i="8"/>
  <c r="M28" i="8"/>
  <c r="K45" i="8"/>
  <c r="L38" i="8"/>
  <c r="L40" i="8"/>
  <c r="L44" i="8" s="1"/>
  <c r="P60" i="8"/>
  <c r="E43" i="8"/>
  <c r="E45" i="8"/>
  <c r="T41" i="8"/>
  <c r="T61" i="8"/>
  <c r="T39" i="8"/>
  <c r="I43" i="8"/>
  <c r="L55" i="8"/>
  <c r="Q48" i="8"/>
  <c r="S33" i="2"/>
  <c r="T33" i="2" s="1"/>
  <c r="M34" i="2"/>
  <c r="N34" i="2" s="1"/>
  <c r="O34" i="2" s="1"/>
  <c r="P34" i="2" s="1"/>
  <c r="E25" i="3"/>
  <c r="F25" i="3" s="1"/>
  <c r="G25" i="3" s="1"/>
  <c r="H25" i="3" s="1"/>
  <c r="I25" i="3" s="1"/>
  <c r="J25" i="3" s="1"/>
  <c r="K25" i="3" s="1"/>
  <c r="Q17" i="11" l="1"/>
  <c r="Q20" i="11" s="1"/>
  <c r="Q15" i="11"/>
  <c r="S8" i="11"/>
  <c r="R37" i="11"/>
  <c r="R39" i="11" s="1"/>
  <c r="R29" i="11"/>
  <c r="R30" i="11" s="1"/>
  <c r="R13" i="11"/>
  <c r="R5" i="11"/>
  <c r="R4" i="11" s="1"/>
  <c r="S4" i="11" s="1"/>
  <c r="T4" i="11" s="1"/>
  <c r="Q31" i="11"/>
  <c r="R31" i="11" s="1"/>
  <c r="P42" i="10"/>
  <c r="R49" i="10"/>
  <c r="R51" i="10" s="1"/>
  <c r="R52" i="10" s="1"/>
  <c r="R58" i="10"/>
  <c r="R60" i="10" s="1"/>
  <c r="R35" i="10"/>
  <c r="R27" i="10"/>
  <c r="S30" i="10"/>
  <c r="S49" i="10" s="1"/>
  <c r="S51" i="10" s="1"/>
  <c r="Q37" i="10"/>
  <c r="Q39" i="10"/>
  <c r="M55" i="8"/>
  <c r="L43" i="8"/>
  <c r="L45" i="8"/>
  <c r="N52" i="8"/>
  <c r="N54" i="8" s="1"/>
  <c r="N62" i="8"/>
  <c r="N64" i="8" s="1"/>
  <c r="O31" i="8"/>
  <c r="N28" i="8"/>
  <c r="N27" i="8" s="1"/>
  <c r="N36" i="8"/>
  <c r="R48" i="8"/>
  <c r="M40" i="8"/>
  <c r="M44" i="8" s="1"/>
  <c r="M38" i="8"/>
  <c r="Q60" i="8"/>
  <c r="I33" i="4"/>
  <c r="H33" i="4"/>
  <c r="G33" i="4"/>
  <c r="F33" i="4"/>
  <c r="E33" i="4"/>
  <c r="F32" i="4"/>
  <c r="G32" i="4" s="1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R24" i="4"/>
  <c r="Q24" i="4"/>
  <c r="P24" i="4"/>
  <c r="O24" i="4"/>
  <c r="N24" i="4"/>
  <c r="M24" i="4"/>
  <c r="K24" i="4"/>
  <c r="J24" i="4"/>
  <c r="I24" i="4"/>
  <c r="H24" i="4"/>
  <c r="G24" i="4"/>
  <c r="F24" i="4"/>
  <c r="E24" i="4"/>
  <c r="L24" i="4"/>
  <c r="L27" i="4" s="1"/>
  <c r="N22" i="4"/>
  <c r="O22" i="4" s="1"/>
  <c r="P22" i="4" s="1"/>
  <c r="L22" i="4"/>
  <c r="I18" i="4"/>
  <c r="H18" i="4"/>
  <c r="G18" i="4"/>
  <c r="F18" i="4"/>
  <c r="E18" i="4"/>
  <c r="I13" i="4"/>
  <c r="I17" i="4" s="1"/>
  <c r="H13" i="4"/>
  <c r="H15" i="4" s="1"/>
  <c r="G13" i="4"/>
  <c r="G15" i="4" s="1"/>
  <c r="F13" i="4"/>
  <c r="F15" i="4" s="1"/>
  <c r="E13" i="4"/>
  <c r="E15" i="4" s="1"/>
  <c r="J11" i="4"/>
  <c r="J2" i="4" s="1"/>
  <c r="I11" i="4"/>
  <c r="I2" i="4" s="1"/>
  <c r="H11" i="4"/>
  <c r="H2" i="4" s="1"/>
  <c r="G11" i="4"/>
  <c r="G2" i="4" s="1"/>
  <c r="F11" i="4"/>
  <c r="F2" i="4" s="1"/>
  <c r="E11" i="4"/>
  <c r="E2" i="4" s="1"/>
  <c r="F9" i="4"/>
  <c r="G9" i="4" s="1"/>
  <c r="H9" i="4" s="1"/>
  <c r="I9" i="4" s="1"/>
  <c r="J9" i="4" s="1"/>
  <c r="R8" i="4"/>
  <c r="R13" i="4" s="1"/>
  <c r="Q8" i="4"/>
  <c r="Q13" i="4" s="1"/>
  <c r="P8" i="4"/>
  <c r="P13" i="4" s="1"/>
  <c r="O8" i="4"/>
  <c r="O13" i="4" s="1"/>
  <c r="N8" i="4"/>
  <c r="N18" i="4" s="1"/>
  <c r="M8" i="4"/>
  <c r="M18" i="4" s="1"/>
  <c r="L8" i="4"/>
  <c r="L13" i="4" s="1"/>
  <c r="K8" i="4"/>
  <c r="K13" i="4" s="1"/>
  <c r="J8" i="4"/>
  <c r="J13" i="4" s="1"/>
  <c r="J7" i="4"/>
  <c r="J12" i="4" s="1"/>
  <c r="R6" i="4"/>
  <c r="Q6" i="4"/>
  <c r="P6" i="4"/>
  <c r="O6" i="4"/>
  <c r="N6" i="4"/>
  <c r="M6" i="4"/>
  <c r="K4" i="4"/>
  <c r="L4" i="4" s="1"/>
  <c r="I4" i="4"/>
  <c r="I7" i="4" s="1"/>
  <c r="H4" i="4"/>
  <c r="H7" i="4" s="1"/>
  <c r="H34" i="4" s="1"/>
  <c r="G4" i="4"/>
  <c r="G7" i="4" s="1"/>
  <c r="F4" i="4"/>
  <c r="F7" i="4" s="1"/>
  <c r="F34" i="4" s="1"/>
  <c r="E4" i="4"/>
  <c r="E7" i="4" s="1"/>
  <c r="L3" i="4"/>
  <c r="M3" i="4" s="1"/>
  <c r="K3" i="4"/>
  <c r="J3" i="4"/>
  <c r="J6" i="4" s="1"/>
  <c r="I36" i="3"/>
  <c r="H36" i="3"/>
  <c r="G36" i="3"/>
  <c r="F36" i="3"/>
  <c r="E36" i="3"/>
  <c r="F35" i="3"/>
  <c r="R33" i="3"/>
  <c r="Q33" i="3"/>
  <c r="P33" i="3"/>
  <c r="O33" i="3"/>
  <c r="N33" i="3"/>
  <c r="M33" i="3"/>
  <c r="L33" i="3"/>
  <c r="K33" i="3"/>
  <c r="J33" i="3"/>
  <c r="I33" i="3"/>
  <c r="H33" i="3"/>
  <c r="G33" i="3"/>
  <c r="F33" i="3"/>
  <c r="E33" i="3"/>
  <c r="R26" i="3"/>
  <c r="X7" i="9" s="1"/>
  <c r="X13" i="9" s="1"/>
  <c r="Q26" i="3"/>
  <c r="W7" i="9" s="1"/>
  <c r="W13" i="9" s="1"/>
  <c r="P26" i="3"/>
  <c r="V7" i="9" s="1"/>
  <c r="V13" i="9" s="1"/>
  <c r="O26" i="3"/>
  <c r="U7" i="9" s="1"/>
  <c r="U13" i="9" s="1"/>
  <c r="N26" i="3"/>
  <c r="T7" i="9" s="1"/>
  <c r="T13" i="9" s="1"/>
  <c r="M26" i="3"/>
  <c r="S7" i="9" s="1"/>
  <c r="S13" i="9" s="1"/>
  <c r="S14" i="9" s="1"/>
  <c r="K26" i="3"/>
  <c r="J26" i="3"/>
  <c r="I26" i="3"/>
  <c r="H26" i="3"/>
  <c r="G26" i="3"/>
  <c r="F26" i="3"/>
  <c r="E26" i="3"/>
  <c r="L26" i="3"/>
  <c r="N23" i="3"/>
  <c r="O23" i="3" s="1"/>
  <c r="L23" i="3"/>
  <c r="I19" i="3"/>
  <c r="H19" i="3"/>
  <c r="G19" i="3"/>
  <c r="F19" i="3"/>
  <c r="E19" i="3"/>
  <c r="I14" i="3"/>
  <c r="I18" i="3" s="1"/>
  <c r="H14" i="3"/>
  <c r="H18" i="3" s="1"/>
  <c r="G14" i="3"/>
  <c r="G16" i="3" s="1"/>
  <c r="F14" i="3"/>
  <c r="F16" i="3" s="1"/>
  <c r="E14" i="3"/>
  <c r="E16" i="3" s="1"/>
  <c r="K12" i="3"/>
  <c r="J12" i="3"/>
  <c r="I12" i="3"/>
  <c r="H12" i="3"/>
  <c r="G12" i="3"/>
  <c r="F12" i="3"/>
  <c r="E12" i="3"/>
  <c r="F10" i="3"/>
  <c r="G10" i="3" s="1"/>
  <c r="H10" i="3" s="1"/>
  <c r="I10" i="3" s="1"/>
  <c r="J10" i="3" s="1"/>
  <c r="K10" i="3" s="1"/>
  <c r="L10" i="3" s="1"/>
  <c r="M10" i="3" s="1"/>
  <c r="N10" i="3" s="1"/>
  <c r="O10" i="3" s="1"/>
  <c r="P10" i="3" s="1"/>
  <c r="Q10" i="3" s="1"/>
  <c r="R10" i="3" s="1"/>
  <c r="S10" i="3" s="1"/>
  <c r="T10" i="3" s="1"/>
  <c r="R9" i="3"/>
  <c r="Q9" i="3"/>
  <c r="Q14" i="3" s="1"/>
  <c r="P9" i="3"/>
  <c r="P14" i="3" s="1"/>
  <c r="O9" i="3"/>
  <c r="O14" i="3" s="1"/>
  <c r="N9" i="3"/>
  <c r="N14" i="3" s="1"/>
  <c r="M9" i="3"/>
  <c r="M19" i="3" s="1"/>
  <c r="L9" i="3"/>
  <c r="L19" i="3" s="1"/>
  <c r="K9" i="3"/>
  <c r="K14" i="3" s="1"/>
  <c r="J9" i="3"/>
  <c r="J14" i="3" s="1"/>
  <c r="J8" i="3"/>
  <c r="Q7" i="3"/>
  <c r="P7" i="3"/>
  <c r="O7" i="3"/>
  <c r="N7" i="3"/>
  <c r="M7" i="3"/>
  <c r="K5" i="3"/>
  <c r="K8" i="3" s="1"/>
  <c r="I5" i="3"/>
  <c r="I8" i="3" s="1"/>
  <c r="H5" i="3"/>
  <c r="H8" i="3" s="1"/>
  <c r="G5" i="3"/>
  <c r="G8" i="3" s="1"/>
  <c r="G37" i="3" s="1"/>
  <c r="F5" i="3"/>
  <c r="F8" i="3" s="1"/>
  <c r="F37" i="3" s="1"/>
  <c r="E5" i="3"/>
  <c r="E8" i="3" s="1"/>
  <c r="E37" i="3" s="1"/>
  <c r="L4" i="3"/>
  <c r="M4" i="3" s="1"/>
  <c r="K4" i="3"/>
  <c r="J4" i="3"/>
  <c r="J7" i="3" s="1"/>
  <c r="I36" i="2"/>
  <c r="H36" i="2"/>
  <c r="G36" i="2"/>
  <c r="F36" i="2"/>
  <c r="E36" i="2"/>
  <c r="F35" i="2"/>
  <c r="G35" i="2" s="1"/>
  <c r="H35" i="2" s="1"/>
  <c r="R31" i="2"/>
  <c r="S31" i="2" s="1"/>
  <c r="T31" i="2" s="1"/>
  <c r="Q31" i="2"/>
  <c r="P31" i="2"/>
  <c r="O31" i="2"/>
  <c r="N31" i="2"/>
  <c r="M31" i="2"/>
  <c r="L31" i="2"/>
  <c r="K31" i="2"/>
  <c r="J31" i="2"/>
  <c r="I31" i="2"/>
  <c r="H31" i="2"/>
  <c r="G31" i="2"/>
  <c r="F31" i="2"/>
  <c r="E31" i="2"/>
  <c r="R25" i="2"/>
  <c r="Q25" i="2"/>
  <c r="P25" i="2"/>
  <c r="O25" i="2"/>
  <c r="N25" i="2"/>
  <c r="M25" i="2"/>
  <c r="K25" i="2"/>
  <c r="J25" i="2"/>
  <c r="I25" i="2"/>
  <c r="H25" i="2"/>
  <c r="G25" i="2"/>
  <c r="F25" i="2"/>
  <c r="E25" i="2"/>
  <c r="L25" i="2"/>
  <c r="N23" i="2"/>
  <c r="O23" i="2" s="1"/>
  <c r="L23" i="2"/>
  <c r="I19" i="2"/>
  <c r="H19" i="2"/>
  <c r="G19" i="2"/>
  <c r="F19" i="2"/>
  <c r="E19" i="2"/>
  <c r="I14" i="2"/>
  <c r="I18" i="2" s="1"/>
  <c r="H14" i="2"/>
  <c r="H18" i="2" s="1"/>
  <c r="G14" i="2"/>
  <c r="G18" i="2" s="1"/>
  <c r="F14" i="2"/>
  <c r="F18" i="2" s="1"/>
  <c r="E14" i="2"/>
  <c r="E18" i="2" s="1"/>
  <c r="F10" i="2"/>
  <c r="G10" i="2" s="1"/>
  <c r="H10" i="2" s="1"/>
  <c r="I10" i="2" s="1"/>
  <c r="J10" i="2" s="1"/>
  <c r="K10" i="2" s="1"/>
  <c r="L10" i="2" s="1"/>
  <c r="M10" i="2" s="1"/>
  <c r="N10" i="2" s="1"/>
  <c r="O10" i="2" s="1"/>
  <c r="P10" i="2" s="1"/>
  <c r="Q10" i="2" s="1"/>
  <c r="R10" i="2" s="1"/>
  <c r="S10" i="2" s="1"/>
  <c r="T10" i="2" s="1"/>
  <c r="R9" i="2"/>
  <c r="Q9" i="2"/>
  <c r="Q19" i="2" s="1"/>
  <c r="P9" i="2"/>
  <c r="P14" i="2" s="1"/>
  <c r="O9" i="2"/>
  <c r="O14" i="2" s="1"/>
  <c r="N9" i="2"/>
  <c r="N14" i="2" s="1"/>
  <c r="M9" i="2"/>
  <c r="M14" i="2" s="1"/>
  <c r="L9" i="2"/>
  <c r="L19" i="2" s="1"/>
  <c r="K9" i="2"/>
  <c r="K14" i="2" s="1"/>
  <c r="K36" i="2" s="1"/>
  <c r="J9" i="2"/>
  <c r="J14" i="2" s="1"/>
  <c r="J8" i="2"/>
  <c r="J37" i="2" s="1"/>
  <c r="R7" i="2"/>
  <c r="S7" i="2" s="1"/>
  <c r="T7" i="2" s="1"/>
  <c r="Q7" i="2"/>
  <c r="P7" i="2"/>
  <c r="O7" i="2"/>
  <c r="N7" i="2"/>
  <c r="M7" i="2"/>
  <c r="K5" i="2"/>
  <c r="L5" i="2" s="1"/>
  <c r="L8" i="2" s="1"/>
  <c r="I5" i="2"/>
  <c r="I8" i="2" s="1"/>
  <c r="I37" i="2" s="1"/>
  <c r="H5" i="2"/>
  <c r="H8" i="2" s="1"/>
  <c r="G5" i="2"/>
  <c r="G8" i="2" s="1"/>
  <c r="F5" i="2"/>
  <c r="F8" i="2" s="1"/>
  <c r="E5" i="2"/>
  <c r="E8" i="2" s="1"/>
  <c r="L4" i="2"/>
  <c r="M4" i="2" s="1"/>
  <c r="K4" i="2"/>
  <c r="J4" i="2"/>
  <c r="J7" i="2" s="1"/>
  <c r="R17" i="11" l="1"/>
  <c r="R20" i="11" s="1"/>
  <c r="R15" i="11"/>
  <c r="S37" i="11"/>
  <c r="S39" i="11" s="1"/>
  <c r="S29" i="11"/>
  <c r="S30" i="11" s="1"/>
  <c r="S31" i="11" s="1"/>
  <c r="S13" i="11"/>
  <c r="T8" i="11"/>
  <c r="S5" i="11"/>
  <c r="T14" i="9"/>
  <c r="U14" i="9" s="1"/>
  <c r="V14" i="9" s="1"/>
  <c r="W14" i="9" s="1"/>
  <c r="X14" i="9" s="1"/>
  <c r="Q7" i="9"/>
  <c r="Q13" i="9" s="1"/>
  <c r="R14" i="3"/>
  <c r="Q18" i="9"/>
  <c r="S52" i="10"/>
  <c r="Q42" i="10"/>
  <c r="S27" i="10"/>
  <c r="T27" i="10" s="1"/>
  <c r="R26" i="10"/>
  <c r="S26" i="10" s="1"/>
  <c r="T26" i="10" s="1"/>
  <c r="S58" i="10"/>
  <c r="S60" i="10" s="1"/>
  <c r="T30" i="10"/>
  <c r="T49" i="10" s="1"/>
  <c r="T51" i="10" s="1"/>
  <c r="S35" i="10"/>
  <c r="R39" i="10"/>
  <c r="R37" i="10"/>
  <c r="N55" i="8"/>
  <c r="M57" i="8"/>
  <c r="N57" i="8" s="1"/>
  <c r="O57" i="8" s="1"/>
  <c r="P57" i="8" s="1"/>
  <c r="Q57" i="8" s="1"/>
  <c r="R57" i="8" s="1"/>
  <c r="S57" i="8" s="1"/>
  <c r="T57" i="8" s="1"/>
  <c r="R7" i="9"/>
  <c r="R13" i="9" s="1"/>
  <c r="R60" i="8"/>
  <c r="N40" i="8"/>
  <c r="N44" i="8" s="1"/>
  <c r="N38" i="8"/>
  <c r="O52" i="8"/>
  <c r="O54" i="8" s="1"/>
  <c r="O62" i="8"/>
  <c r="O64" i="8" s="1"/>
  <c r="O28" i="8"/>
  <c r="O27" i="8" s="1"/>
  <c r="O36" i="8"/>
  <c r="P31" i="8"/>
  <c r="M43" i="8"/>
  <c r="M45" i="8"/>
  <c r="E27" i="3"/>
  <c r="F27" i="3" s="1"/>
  <c r="G27" i="3" s="1"/>
  <c r="H27" i="3" s="1"/>
  <c r="I27" i="3" s="1"/>
  <c r="J27" i="3" s="1"/>
  <c r="K27" i="3" s="1"/>
  <c r="L27" i="3" s="1"/>
  <c r="M27" i="3" s="1"/>
  <c r="N27" i="3" s="1"/>
  <c r="O27" i="3" s="1"/>
  <c r="P27" i="3" s="1"/>
  <c r="Q27" i="3" s="1"/>
  <c r="R27" i="3" s="1"/>
  <c r="S27" i="3" s="1"/>
  <c r="T27" i="3" s="1"/>
  <c r="H16" i="3"/>
  <c r="L25" i="3"/>
  <c r="M25" i="3" s="1"/>
  <c r="N25" i="3" s="1"/>
  <c r="O25" i="3" s="1"/>
  <c r="P25" i="3" s="1"/>
  <c r="Q25" i="3" s="1"/>
  <c r="R25" i="3" s="1"/>
  <c r="S25" i="3" s="1"/>
  <c r="T25" i="3" s="1"/>
  <c r="O18" i="4"/>
  <c r="Q18" i="4"/>
  <c r="R14" i="2"/>
  <c r="S9" i="2"/>
  <c r="K7" i="2"/>
  <c r="I15" i="4"/>
  <c r="K6" i="4"/>
  <c r="J29" i="3"/>
  <c r="J30" i="3" s="1"/>
  <c r="L5" i="3"/>
  <c r="L8" i="3" s="1"/>
  <c r="L29" i="3" s="1"/>
  <c r="L30" i="3" s="1"/>
  <c r="P19" i="3"/>
  <c r="K7" i="3"/>
  <c r="J17" i="4"/>
  <c r="J33" i="4"/>
  <c r="J36" i="4" s="1"/>
  <c r="J15" i="4"/>
  <c r="E12" i="4"/>
  <c r="E34" i="4"/>
  <c r="E26" i="4"/>
  <c r="K17" i="4"/>
  <c r="K15" i="4"/>
  <c r="K9" i="4"/>
  <c r="L9" i="4" s="1"/>
  <c r="M9" i="4" s="1"/>
  <c r="N9" i="4" s="1"/>
  <c r="O9" i="4" s="1"/>
  <c r="P9" i="4" s="1"/>
  <c r="Q9" i="4" s="1"/>
  <c r="R9" i="4" s="1"/>
  <c r="J26" i="4"/>
  <c r="J27" i="4" s="1"/>
  <c r="L17" i="4"/>
  <c r="L33" i="4"/>
  <c r="L15" i="4"/>
  <c r="R17" i="4"/>
  <c r="R33" i="4"/>
  <c r="R15" i="4"/>
  <c r="Q22" i="4"/>
  <c r="G34" i="4"/>
  <c r="G26" i="4"/>
  <c r="G27" i="4" s="1"/>
  <c r="G12" i="4"/>
  <c r="I26" i="4"/>
  <c r="I27" i="4" s="1"/>
  <c r="I12" i="4"/>
  <c r="I34" i="4"/>
  <c r="O17" i="4"/>
  <c r="O15" i="4"/>
  <c r="O33" i="4"/>
  <c r="F36" i="4"/>
  <c r="L7" i="4"/>
  <c r="L6" i="4"/>
  <c r="P15" i="4"/>
  <c r="P17" i="4"/>
  <c r="P33" i="4"/>
  <c r="J16" i="4"/>
  <c r="J14" i="4"/>
  <c r="Q17" i="4"/>
  <c r="Q33" i="4"/>
  <c r="Q15" i="4"/>
  <c r="M13" i="4"/>
  <c r="E17" i="4"/>
  <c r="N13" i="4"/>
  <c r="F17" i="4"/>
  <c r="P18" i="4"/>
  <c r="J34" i="4"/>
  <c r="F12" i="4"/>
  <c r="H17" i="4"/>
  <c r="J18" i="4"/>
  <c r="R18" i="4"/>
  <c r="H32" i="4"/>
  <c r="G17" i="4"/>
  <c r="F26" i="4"/>
  <c r="F27" i="4" s="1"/>
  <c r="K7" i="4"/>
  <c r="H12" i="4"/>
  <c r="L18" i="4"/>
  <c r="H26" i="4"/>
  <c r="H27" i="4" s="1"/>
  <c r="M19" i="2"/>
  <c r="F39" i="3"/>
  <c r="J13" i="3"/>
  <c r="J15" i="3" s="1"/>
  <c r="N19" i="3"/>
  <c r="J37" i="3"/>
  <c r="F16" i="2"/>
  <c r="Q18" i="3"/>
  <c r="Q36" i="3"/>
  <c r="Q16" i="3"/>
  <c r="J16" i="3"/>
  <c r="J18" i="3"/>
  <c r="J36" i="3"/>
  <c r="R18" i="3"/>
  <c r="R16" i="3"/>
  <c r="R36" i="3"/>
  <c r="K18" i="3"/>
  <c r="K36" i="3"/>
  <c r="K16" i="3"/>
  <c r="P23" i="3"/>
  <c r="I13" i="3"/>
  <c r="I37" i="3"/>
  <c r="I29" i="3"/>
  <c r="I30" i="3" s="1"/>
  <c r="K29" i="3"/>
  <c r="K30" i="3" s="1"/>
  <c r="K37" i="3"/>
  <c r="K13" i="3"/>
  <c r="H29" i="3"/>
  <c r="H30" i="3" s="1"/>
  <c r="H13" i="3"/>
  <c r="H37" i="3"/>
  <c r="E39" i="3"/>
  <c r="L37" i="3"/>
  <c r="N16" i="3"/>
  <c r="N18" i="3"/>
  <c r="N36" i="3"/>
  <c r="O16" i="3"/>
  <c r="O18" i="3"/>
  <c r="O36" i="3"/>
  <c r="P18" i="3"/>
  <c r="P36" i="3"/>
  <c r="P16" i="3"/>
  <c r="L14" i="3"/>
  <c r="M14" i="3"/>
  <c r="I16" i="3"/>
  <c r="E18" i="3"/>
  <c r="O19" i="3"/>
  <c r="E13" i="3"/>
  <c r="G18" i="3"/>
  <c r="Q19" i="3"/>
  <c r="G35" i="3"/>
  <c r="F18" i="3"/>
  <c r="F13" i="3"/>
  <c r="J19" i="3"/>
  <c r="R19" i="3"/>
  <c r="E29" i="3"/>
  <c r="G13" i="3"/>
  <c r="K19" i="3"/>
  <c r="F29" i="3"/>
  <c r="F30" i="3" s="1"/>
  <c r="G29" i="3"/>
  <c r="G30" i="3" s="1"/>
  <c r="K8" i="2"/>
  <c r="K37" i="2" s="1"/>
  <c r="Q14" i="2"/>
  <c r="Q36" i="2" s="1"/>
  <c r="E16" i="2"/>
  <c r="K19" i="2"/>
  <c r="G16" i="2"/>
  <c r="L7" i="2"/>
  <c r="J18" i="2"/>
  <c r="J36" i="2"/>
  <c r="J16" i="2"/>
  <c r="O18" i="2"/>
  <c r="O36" i="2"/>
  <c r="O16" i="2"/>
  <c r="L37" i="2"/>
  <c r="L27" i="2"/>
  <c r="L29" i="2" s="1"/>
  <c r="L13" i="2"/>
  <c r="M8" i="2"/>
  <c r="I35" i="2"/>
  <c r="F37" i="2"/>
  <c r="F27" i="2"/>
  <c r="F29" i="2" s="1"/>
  <c r="F13" i="2"/>
  <c r="P23" i="2"/>
  <c r="P18" i="2"/>
  <c r="P36" i="2"/>
  <c r="P16" i="2"/>
  <c r="E37" i="2"/>
  <c r="E27" i="2"/>
  <c r="E29" i="2" s="1"/>
  <c r="E30" i="2" s="1"/>
  <c r="E13" i="2"/>
  <c r="G27" i="2"/>
  <c r="G29" i="2" s="1"/>
  <c r="G37" i="2"/>
  <c r="G13" i="2"/>
  <c r="M36" i="2"/>
  <c r="M18" i="2"/>
  <c r="M16" i="2"/>
  <c r="H13" i="2"/>
  <c r="H37" i="2"/>
  <c r="H27" i="2"/>
  <c r="H29" i="2" s="1"/>
  <c r="N16" i="2"/>
  <c r="N18" i="2"/>
  <c r="N36" i="2"/>
  <c r="I13" i="2"/>
  <c r="J13" i="2"/>
  <c r="L14" i="2"/>
  <c r="H16" i="2"/>
  <c r="N19" i="2"/>
  <c r="I27" i="2"/>
  <c r="I29" i="2" s="1"/>
  <c r="K18" i="2"/>
  <c r="I16" i="2"/>
  <c r="O19" i="2"/>
  <c r="J27" i="2"/>
  <c r="J29" i="2" s="1"/>
  <c r="P19" i="2"/>
  <c r="K16" i="2"/>
  <c r="J19" i="2"/>
  <c r="R19" i="2"/>
  <c r="T37" i="11" l="1"/>
  <c r="T39" i="11" s="1"/>
  <c r="T29" i="11"/>
  <c r="T30" i="11" s="1"/>
  <c r="T31" i="11" s="1"/>
  <c r="T13" i="11"/>
  <c r="T5" i="11"/>
  <c r="S17" i="11"/>
  <c r="S20" i="11" s="1"/>
  <c r="S15" i="11"/>
  <c r="T52" i="10"/>
  <c r="R42" i="10"/>
  <c r="T58" i="10"/>
  <c r="T60" i="10" s="1"/>
  <c r="T35" i="10"/>
  <c r="S39" i="10"/>
  <c r="S37" i="10"/>
  <c r="O55" i="8"/>
  <c r="M64" i="8"/>
  <c r="N43" i="8"/>
  <c r="N45" i="8"/>
  <c r="P62" i="8"/>
  <c r="P64" i="8" s="1"/>
  <c r="P28" i="8"/>
  <c r="P27" i="8" s="1"/>
  <c r="P36" i="8"/>
  <c r="P52" i="8"/>
  <c r="P54" i="8" s="1"/>
  <c r="Q31" i="8"/>
  <c r="S60" i="8"/>
  <c r="O38" i="8"/>
  <c r="O40" i="8"/>
  <c r="O44" i="8" s="1"/>
  <c r="E27" i="4"/>
  <c r="E28" i="4" s="1"/>
  <c r="F28" i="4" s="1"/>
  <c r="G28" i="4" s="1"/>
  <c r="H28" i="4" s="1"/>
  <c r="I28" i="4" s="1"/>
  <c r="J28" i="4" s="1"/>
  <c r="E30" i="3"/>
  <c r="E31" i="3" s="1"/>
  <c r="F31" i="3" s="1"/>
  <c r="G31" i="3" s="1"/>
  <c r="H31" i="3" s="1"/>
  <c r="I31" i="3" s="1"/>
  <c r="J31" i="3" s="1"/>
  <c r="K31" i="3" s="1"/>
  <c r="L31" i="3" s="1"/>
  <c r="Q16" i="2"/>
  <c r="R16" i="2"/>
  <c r="R36" i="2"/>
  <c r="R18" i="2"/>
  <c r="T9" i="2"/>
  <c r="S14" i="2"/>
  <c r="S19" i="2"/>
  <c r="Q18" i="2"/>
  <c r="K27" i="2"/>
  <c r="K29" i="2" s="1"/>
  <c r="L13" i="3"/>
  <c r="L15" i="3" s="1"/>
  <c r="L7" i="3"/>
  <c r="M8" i="3"/>
  <c r="N8" i="3" s="1"/>
  <c r="J17" i="3"/>
  <c r="N33" i="4"/>
  <c r="N15" i="4"/>
  <c r="N17" i="4"/>
  <c r="H16" i="4"/>
  <c r="H14" i="4"/>
  <c r="M33" i="4"/>
  <c r="M15" i="4"/>
  <c r="M17" i="4"/>
  <c r="E16" i="4"/>
  <c r="E14" i="4"/>
  <c r="E19" i="4" s="1"/>
  <c r="I32" i="4"/>
  <c r="J19" i="4"/>
  <c r="M7" i="4"/>
  <c r="L34" i="4"/>
  <c r="L12" i="4"/>
  <c r="R22" i="4"/>
  <c r="K12" i="4"/>
  <c r="K26" i="4"/>
  <c r="K27" i="4" s="1"/>
  <c r="F14" i="4"/>
  <c r="F16" i="4"/>
  <c r="I16" i="4"/>
  <c r="I14" i="4"/>
  <c r="G16" i="4"/>
  <c r="G14" i="4"/>
  <c r="K13" i="2"/>
  <c r="K15" i="2" s="1"/>
  <c r="G39" i="3"/>
  <c r="H35" i="3"/>
  <c r="H17" i="3"/>
  <c r="H20" i="3" s="1"/>
  <c r="H15" i="3"/>
  <c r="G17" i="3"/>
  <c r="G20" i="3" s="1"/>
  <c r="G15" i="3"/>
  <c r="E15" i="3"/>
  <c r="E17" i="3"/>
  <c r="E20" i="3" s="1"/>
  <c r="L36" i="3"/>
  <c r="L16" i="3"/>
  <c r="L18" i="3"/>
  <c r="M36" i="3"/>
  <c r="M16" i="3"/>
  <c r="M18" i="3"/>
  <c r="Q23" i="3"/>
  <c r="K15" i="3"/>
  <c r="K17" i="3"/>
  <c r="K20" i="3" s="1"/>
  <c r="I17" i="3"/>
  <c r="I20" i="3" s="1"/>
  <c r="I15" i="3"/>
  <c r="F17" i="3"/>
  <c r="F20" i="3" s="1"/>
  <c r="F15" i="3"/>
  <c r="M29" i="3"/>
  <c r="J15" i="2"/>
  <c r="J17" i="2"/>
  <c r="J20" i="2" s="1"/>
  <c r="I15" i="2"/>
  <c r="I17" i="2"/>
  <c r="I20" i="2" s="1"/>
  <c r="E17" i="2"/>
  <c r="E20" i="2" s="1"/>
  <c r="E15" i="2"/>
  <c r="Q23" i="2"/>
  <c r="G17" i="2"/>
  <c r="G20" i="2" s="1"/>
  <c r="G15" i="2"/>
  <c r="L36" i="2"/>
  <c r="L16" i="2"/>
  <c r="L18" i="2"/>
  <c r="H17" i="2"/>
  <c r="H20" i="2" s="1"/>
  <c r="H15" i="2"/>
  <c r="F30" i="2"/>
  <c r="G30" i="2" s="1"/>
  <c r="H30" i="2" s="1"/>
  <c r="I30" i="2" s="1"/>
  <c r="J30" i="2" s="1"/>
  <c r="F17" i="2"/>
  <c r="F20" i="2" s="1"/>
  <c r="F15" i="2"/>
  <c r="J35" i="2"/>
  <c r="M37" i="2"/>
  <c r="M27" i="2"/>
  <c r="M29" i="2" s="1"/>
  <c r="M13" i="2"/>
  <c r="N8" i="2"/>
  <c r="M5" i="2"/>
  <c r="L15" i="2"/>
  <c r="L17" i="2"/>
  <c r="T17" i="11" l="1"/>
  <c r="T20" i="11" s="1"/>
  <c r="T15" i="11"/>
  <c r="M5" i="3"/>
  <c r="L17" i="3"/>
  <c r="L20" i="3" s="1"/>
  <c r="M33" i="2"/>
  <c r="M32" i="2" s="1"/>
  <c r="N32" i="2" s="1"/>
  <c r="O32" i="2" s="1"/>
  <c r="P32" i="2" s="1"/>
  <c r="Q32" i="2" s="1"/>
  <c r="R32" i="2" s="1"/>
  <c r="S32" i="2" s="1"/>
  <c r="T32" i="2" s="1"/>
  <c r="R18" i="9"/>
  <c r="S42" i="10"/>
  <c r="T39" i="10"/>
  <c r="T37" i="10"/>
  <c r="P55" i="8"/>
  <c r="P40" i="8"/>
  <c r="P44" i="8" s="1"/>
  <c r="P38" i="8"/>
  <c r="Q62" i="8"/>
  <c r="Q64" i="8" s="1"/>
  <c r="Q36" i="8"/>
  <c r="R31" i="8"/>
  <c r="Q28" i="8"/>
  <c r="Q27" i="8" s="1"/>
  <c r="Q52" i="8"/>
  <c r="Q54" i="8" s="1"/>
  <c r="O43" i="8"/>
  <c r="O45" i="8"/>
  <c r="T60" i="8"/>
  <c r="K30" i="2"/>
  <c r="L30" i="2" s="1"/>
  <c r="M30" i="2" s="1"/>
  <c r="K28" i="4"/>
  <c r="L28" i="4" s="1"/>
  <c r="M30" i="3"/>
  <c r="M31" i="3" s="1"/>
  <c r="M13" i="3"/>
  <c r="M15" i="3" s="1"/>
  <c r="M37" i="3"/>
  <c r="S36" i="2"/>
  <c r="S16" i="2"/>
  <c r="S18" i="2"/>
  <c r="T14" i="2"/>
  <c r="T19" i="2"/>
  <c r="J20" i="3"/>
  <c r="J32" i="4"/>
  <c r="M12" i="4"/>
  <c r="N7" i="4"/>
  <c r="M4" i="4"/>
  <c r="M34" i="4"/>
  <c r="M26" i="4"/>
  <c r="I19" i="4"/>
  <c r="H19" i="4"/>
  <c r="F19" i="4"/>
  <c r="L14" i="4"/>
  <c r="L16" i="4"/>
  <c r="G19" i="4"/>
  <c r="K14" i="4"/>
  <c r="K16" i="4"/>
  <c r="K19" i="4" s="1"/>
  <c r="K17" i="2"/>
  <c r="K20" i="2" s="1"/>
  <c r="L20" i="2"/>
  <c r="N5" i="3"/>
  <c r="N4" i="3" s="1"/>
  <c r="N37" i="3"/>
  <c r="O8" i="3"/>
  <c r="N29" i="3"/>
  <c r="N30" i="3" s="1"/>
  <c r="N13" i="3"/>
  <c r="I35" i="3"/>
  <c r="R23" i="3"/>
  <c r="R23" i="2"/>
  <c r="S23" i="2" s="1"/>
  <c r="N37" i="2"/>
  <c r="N27" i="2"/>
  <c r="N29" i="2" s="1"/>
  <c r="N13" i="2"/>
  <c r="O8" i="2"/>
  <c r="N5" i="2"/>
  <c r="N4" i="2" s="1"/>
  <c r="K35" i="2"/>
  <c r="M15" i="2"/>
  <c r="M17" i="2"/>
  <c r="M20" i="2" s="1"/>
  <c r="M17" i="3" l="1"/>
  <c r="M20" i="3" s="1"/>
  <c r="T23" i="2"/>
  <c r="T42" i="10"/>
  <c r="Q55" i="8"/>
  <c r="R62" i="8"/>
  <c r="R64" i="8" s="1"/>
  <c r="S31" i="8"/>
  <c r="R28" i="8"/>
  <c r="R36" i="8"/>
  <c r="R52" i="8"/>
  <c r="R54" i="8" s="1"/>
  <c r="Q40" i="8"/>
  <c r="Q44" i="8" s="1"/>
  <c r="Q38" i="8"/>
  <c r="P43" i="8"/>
  <c r="P45" i="8"/>
  <c r="N31" i="3"/>
  <c r="M27" i="4"/>
  <c r="M31" i="4" s="1"/>
  <c r="M34" i="3"/>
  <c r="L19" i="4"/>
  <c r="T18" i="2"/>
  <c r="T36" i="2"/>
  <c r="T16" i="2"/>
  <c r="N30" i="2"/>
  <c r="N34" i="4"/>
  <c r="N26" i="4"/>
  <c r="N27" i="4" s="1"/>
  <c r="N12" i="4"/>
  <c r="O7" i="4"/>
  <c r="N4" i="4"/>
  <c r="N3" i="4" s="1"/>
  <c r="M14" i="4"/>
  <c r="M16" i="4"/>
  <c r="K32" i="4"/>
  <c r="O37" i="3"/>
  <c r="O29" i="3"/>
  <c r="O30" i="3" s="1"/>
  <c r="O13" i="3"/>
  <c r="P8" i="3"/>
  <c r="O5" i="3"/>
  <c r="O4" i="3" s="1"/>
  <c r="J35" i="3"/>
  <c r="N15" i="3"/>
  <c r="N17" i="3"/>
  <c r="N20" i="3" s="1"/>
  <c r="L35" i="2"/>
  <c r="O27" i="2"/>
  <c r="O29" i="2" s="1"/>
  <c r="P8" i="2"/>
  <c r="O5" i="2"/>
  <c r="O4" i="2" s="1"/>
  <c r="O13" i="2"/>
  <c r="O37" i="2"/>
  <c r="N17" i="2"/>
  <c r="N20" i="2" s="1"/>
  <c r="N15" i="2"/>
  <c r="M28" i="4" l="1"/>
  <c r="N28" i="4" s="1"/>
  <c r="O31" i="3"/>
  <c r="O30" i="2"/>
  <c r="R55" i="8"/>
  <c r="S62" i="8"/>
  <c r="S64" i="8" s="1"/>
  <c r="T31" i="8"/>
  <c r="T62" i="8" s="1"/>
  <c r="T64" i="8" s="1"/>
  <c r="S36" i="8"/>
  <c r="S28" i="8"/>
  <c r="T28" i="8" s="1"/>
  <c r="R27" i="8"/>
  <c r="S27" i="8" s="1"/>
  <c r="T27" i="8" s="1"/>
  <c r="Q43" i="8"/>
  <c r="Q45" i="8"/>
  <c r="R40" i="8"/>
  <c r="R44" i="8" s="1"/>
  <c r="R38" i="8"/>
  <c r="M19" i="4"/>
  <c r="P7" i="4"/>
  <c r="O34" i="4"/>
  <c r="O26" i="4"/>
  <c r="O27" i="4" s="1"/>
  <c r="O12" i="4"/>
  <c r="O4" i="4"/>
  <c r="O3" i="4" s="1"/>
  <c r="L32" i="4"/>
  <c r="N14" i="4"/>
  <c r="N16" i="4"/>
  <c r="O17" i="3"/>
  <c r="O20" i="3" s="1"/>
  <c r="O15" i="3"/>
  <c r="K35" i="3"/>
  <c r="P29" i="3"/>
  <c r="P30" i="3" s="1"/>
  <c r="P13" i="3"/>
  <c r="Q8" i="3"/>
  <c r="R8" i="3" s="1"/>
  <c r="P5" i="3"/>
  <c r="P4" i="3" s="1"/>
  <c r="P37" i="3"/>
  <c r="P13" i="2"/>
  <c r="Q8" i="2"/>
  <c r="Q37" i="2" s="1"/>
  <c r="P5" i="2"/>
  <c r="P4" i="2" s="1"/>
  <c r="P27" i="2"/>
  <c r="P29" i="2" s="1"/>
  <c r="P30" i="2" s="1"/>
  <c r="P37" i="2"/>
  <c r="O17" i="2"/>
  <c r="O20" i="2" s="1"/>
  <c r="O15" i="2"/>
  <c r="M35" i="2"/>
  <c r="R5" i="3" l="1"/>
  <c r="R4" i="3" s="1"/>
  <c r="S4" i="3" s="1"/>
  <c r="T4" i="3" s="1"/>
  <c r="S8" i="3"/>
  <c r="S38" i="8"/>
  <c r="S40" i="8"/>
  <c r="S44" i="8" s="1"/>
  <c r="T36" i="8"/>
  <c r="R43" i="8"/>
  <c r="R45" i="8"/>
  <c r="P31" i="3"/>
  <c r="N19" i="4"/>
  <c r="O28" i="4"/>
  <c r="L36" i="4"/>
  <c r="M32" i="4"/>
  <c r="O14" i="4"/>
  <c r="O16" i="4"/>
  <c r="P34" i="4"/>
  <c r="P26" i="4"/>
  <c r="P27" i="4" s="1"/>
  <c r="P12" i="4"/>
  <c r="Q7" i="4"/>
  <c r="P4" i="4"/>
  <c r="P3" i="4" s="1"/>
  <c r="Q13" i="3"/>
  <c r="Q5" i="3"/>
  <c r="Q4" i="3" s="1"/>
  <c r="Q37" i="3"/>
  <c r="Q29" i="3"/>
  <c r="Q30" i="3" s="1"/>
  <c r="L35" i="3"/>
  <c r="P17" i="3"/>
  <c r="P20" i="3" s="1"/>
  <c r="P15" i="3"/>
  <c r="P17" i="2"/>
  <c r="P20" i="2" s="1"/>
  <c r="P15" i="2"/>
  <c r="R8" i="2"/>
  <c r="R27" i="2" s="1"/>
  <c r="Q5" i="2"/>
  <c r="Q4" i="2" s="1"/>
  <c r="Q13" i="2"/>
  <c r="Q27" i="2"/>
  <c r="Q29" i="2" s="1"/>
  <c r="Q30" i="2" s="1"/>
  <c r="N35" i="2"/>
  <c r="S13" i="3" l="1"/>
  <c r="S5" i="3"/>
  <c r="T8" i="3"/>
  <c r="T40" i="8"/>
  <c r="T44" i="8" s="1"/>
  <c r="T38" i="8"/>
  <c r="S43" i="8"/>
  <c r="S45" i="8"/>
  <c r="Q31" i="3"/>
  <c r="O19" i="4"/>
  <c r="P28" i="4"/>
  <c r="S8" i="2"/>
  <c r="S27" i="2" s="1"/>
  <c r="S29" i="2" s="1"/>
  <c r="R37" i="2"/>
  <c r="R13" i="2"/>
  <c r="Q26" i="4"/>
  <c r="Q27" i="4" s="1"/>
  <c r="Q12" i="4"/>
  <c r="R7" i="4"/>
  <c r="Q4" i="4"/>
  <c r="Q3" i="4" s="1"/>
  <c r="Q34" i="4"/>
  <c r="P16" i="4"/>
  <c r="P14" i="4"/>
  <c r="N32" i="4"/>
  <c r="M36" i="4"/>
  <c r="M35" i="3"/>
  <c r="R37" i="3"/>
  <c r="R13" i="3"/>
  <c r="R29" i="3"/>
  <c r="Q17" i="3"/>
  <c r="Q20" i="3" s="1"/>
  <c r="Q15" i="3"/>
  <c r="Q15" i="2"/>
  <c r="Q17" i="2"/>
  <c r="Q20" i="2" s="1"/>
  <c r="R5" i="2"/>
  <c r="R29" i="2"/>
  <c r="R30" i="2" s="1"/>
  <c r="O35" i="2"/>
  <c r="S30" i="2" l="1"/>
  <c r="T5" i="3"/>
  <c r="T13" i="3"/>
  <c r="S15" i="3"/>
  <c r="S17" i="3"/>
  <c r="S20" i="3" s="1"/>
  <c r="T43" i="8"/>
  <c r="T45" i="8"/>
  <c r="R30" i="3"/>
  <c r="R31" i="3" s="1"/>
  <c r="S31" i="3" s="1"/>
  <c r="T31" i="3" s="1"/>
  <c r="P19" i="4"/>
  <c r="Q28" i="4"/>
  <c r="R4" i="2"/>
  <c r="S4" i="2" s="1"/>
  <c r="T4" i="2" s="1"/>
  <c r="S5" i="2"/>
  <c r="T5" i="2" s="1"/>
  <c r="R17" i="2"/>
  <c r="R20" i="2" s="1"/>
  <c r="R15" i="2"/>
  <c r="T8" i="2"/>
  <c r="T27" i="2" s="1"/>
  <c r="T29" i="2" s="1"/>
  <c r="T30" i="2" s="1"/>
  <c r="S13" i="2"/>
  <c r="S37" i="2"/>
  <c r="R12" i="4"/>
  <c r="R4" i="4"/>
  <c r="R3" i="4" s="1"/>
  <c r="R34" i="4"/>
  <c r="R26" i="4"/>
  <c r="R27" i="4" s="1"/>
  <c r="O32" i="4"/>
  <c r="N36" i="4"/>
  <c r="Q14" i="4"/>
  <c r="Q16" i="4"/>
  <c r="R17" i="3"/>
  <c r="R20" i="3" s="1"/>
  <c r="R15" i="3"/>
  <c r="N35" i="3"/>
  <c r="P35" i="2"/>
  <c r="T15" i="3" l="1"/>
  <c r="T17" i="3"/>
  <c r="T20" i="3" s="1"/>
  <c r="Q19" i="4"/>
  <c r="R28" i="4"/>
  <c r="T37" i="2"/>
  <c r="T13" i="2"/>
  <c r="S17" i="2"/>
  <c r="S20" i="2" s="1"/>
  <c r="S15" i="2"/>
  <c r="O36" i="4"/>
  <c r="P32" i="4"/>
  <c r="R16" i="4"/>
  <c r="R14" i="4"/>
  <c r="O35" i="3"/>
  <c r="Q35" i="2"/>
  <c r="R19" i="4" l="1"/>
  <c r="T15" i="2"/>
  <c r="T17" i="2"/>
  <c r="T20" i="2" s="1"/>
  <c r="P36" i="4"/>
  <c r="Q32" i="4"/>
  <c r="P35" i="3"/>
  <c r="R35" i="2"/>
  <c r="S35" i="2" l="1"/>
  <c r="Q36" i="4"/>
  <c r="R32" i="4"/>
  <c r="R36" i="4" s="1"/>
  <c r="Q35" i="3"/>
  <c r="T35" i="2" l="1"/>
  <c r="R35" i="3"/>
</calcChain>
</file>

<file path=xl/sharedStrings.xml><?xml version="1.0" encoding="utf-8"?>
<sst xmlns="http://schemas.openxmlformats.org/spreadsheetml/2006/main" count="459" uniqueCount="98">
  <si>
    <t>Plan de Liberación de Pozos (Septiembre 2024 a Febrero 2025)</t>
  </si>
  <si>
    <t>Mineral chancado</t>
  </si>
  <si>
    <t>TMS</t>
  </si>
  <si>
    <t>Flujo a Pad de Lixiviación (Pozos+Pilas)</t>
  </si>
  <si>
    <t>m3/hr</t>
  </si>
  <si>
    <t>Flujo a Área Pilas</t>
  </si>
  <si>
    <t>Cantidad de Pozos</t>
  </si>
  <si>
    <t>n°</t>
  </si>
  <si>
    <t>Flujo a Pozos</t>
  </si>
  <si>
    <t>Área Operativa Pila</t>
  </si>
  <si>
    <t>m2</t>
  </si>
  <si>
    <t>Área Pozos</t>
  </si>
  <si>
    <t>Área Piscinas</t>
  </si>
  <si>
    <t>Cálculo de Inventarios de Solución en Pad de Lixiviación</t>
  </si>
  <si>
    <t>Masa Pila Bajo Riego</t>
  </si>
  <si>
    <t xml:space="preserve">Masa Pozo </t>
  </si>
  <si>
    <t>Humedad Estática Pila (10%)</t>
  </si>
  <si>
    <t>m3</t>
  </si>
  <si>
    <t>Humedad Estática Pozo (10%)</t>
  </si>
  <si>
    <t>Humedad Colgada Pila (3%)</t>
  </si>
  <si>
    <t>Humedad Colgada Pozo (3%)</t>
  </si>
  <si>
    <t>Solución sobre Pozo (1,5 m)</t>
  </si>
  <si>
    <t>Total Solución en Pad de Lixiviación</t>
  </si>
  <si>
    <t>Total Solución Colgada+ Sobre Pozo (3%+ 1,5 m)</t>
  </si>
  <si>
    <t>Total Solución estática (10%)</t>
  </si>
  <si>
    <t>Balance de Soluciones General</t>
  </si>
  <si>
    <t>Enero</t>
  </si>
  <si>
    <t>Febrero</t>
  </si>
  <si>
    <t>Marzo</t>
  </si>
  <si>
    <t>Abril</t>
  </si>
  <si>
    <t>Mayo</t>
  </si>
  <si>
    <t>Junio</t>
  </si>
  <si>
    <t>Ingreso de Agua a SX-EW</t>
  </si>
  <si>
    <t>m3/mes</t>
  </si>
  <si>
    <t>Agua caida</t>
  </si>
  <si>
    <t>mm/mes</t>
  </si>
  <si>
    <t>Ingreso de Aguas lluvia</t>
  </si>
  <si>
    <t>Evotranspiración</t>
  </si>
  <si>
    <t>Cons. x Evaporación</t>
  </si>
  <si>
    <t>Cons. Chancado</t>
  </si>
  <si>
    <t>Déficit/Superávit</t>
  </si>
  <si>
    <t>m3 Acum.</t>
  </si>
  <si>
    <t>Volumen de  Solución en Piscinas de Emergencia</t>
  </si>
  <si>
    <t>Volumen de Soluciones en Proceso</t>
  </si>
  <si>
    <t>Observaciones</t>
  </si>
  <si>
    <t>Todos los datos representan el último día del mes en curso</t>
  </si>
  <si>
    <t>Para fines de octubre 2024 se proyecta tener sin soluciones las piscinas de emergencia</t>
  </si>
  <si>
    <t>Para febrero 2025 se proyecta tener la pila sin pozos de contención de solución</t>
  </si>
  <si>
    <t>Observaciones:</t>
  </si>
  <si>
    <r>
      <t>m</t>
    </r>
    <r>
      <rPr>
        <b/>
        <vertAlign val="superscript"/>
        <sz val="10"/>
        <color theme="1"/>
        <rFont val="Aptos Narrow"/>
        <family val="2"/>
        <scheme val="minor"/>
      </rPr>
      <t>3</t>
    </r>
  </si>
  <si>
    <t>Volumen disponible en Piscinas de Emergencia</t>
  </si>
  <si>
    <t>Flujo a Pilas de Lixiviación &amp; Pozos</t>
  </si>
  <si>
    <t>Total de Solución en Pilas &amp; Pozos</t>
  </si>
  <si>
    <t>Agua caída</t>
  </si>
  <si>
    <t>Volumen de Solución en piscinas de Procesos</t>
  </si>
  <si>
    <t xml:space="preserve">Volumen de Solución en  Pozos </t>
  </si>
  <si>
    <t xml:space="preserve">Volumen de Solución en Pilas </t>
  </si>
  <si>
    <t>Agua lluvia caída en el mes</t>
  </si>
  <si>
    <t xml:space="preserve">Agua lluvia caída acumulada </t>
  </si>
  <si>
    <t xml:space="preserve">Ingreso de Aguas lluvia acumulada </t>
  </si>
  <si>
    <t>Flujo de Soluciones a Pilas &amp; Pozos</t>
  </si>
  <si>
    <t>Cálculo de Inventarios de Solución en Pilas &amp; Pozos</t>
  </si>
  <si>
    <t>Solución saturada en Pilas</t>
  </si>
  <si>
    <t xml:space="preserve">Solución saturada en Pozos </t>
  </si>
  <si>
    <t xml:space="preserve">Solución contenida en Pozos </t>
  </si>
  <si>
    <t>m3 Acum Año.</t>
  </si>
  <si>
    <t>Volumen de Solución en Piscinas de Procesos</t>
  </si>
  <si>
    <t>Volumen de Solución en  en Piscinas de Procesos</t>
  </si>
  <si>
    <t>Volumen de Sólidos en Piscinas de Emergencia</t>
  </si>
  <si>
    <t>Unidad</t>
  </si>
  <si>
    <r>
      <t>m</t>
    </r>
    <r>
      <rPr>
        <b/>
        <vertAlign val="superscript"/>
        <sz val="11"/>
        <color theme="1"/>
        <rFont val="Aptos Narrow"/>
        <family val="2"/>
        <scheme val="minor"/>
      </rPr>
      <t>3</t>
    </r>
    <r>
      <rPr>
        <b/>
        <sz val="11"/>
        <color theme="1"/>
        <rFont val="Aptos Narrow"/>
        <family val="2"/>
        <scheme val="minor"/>
      </rPr>
      <t>/mes</t>
    </r>
  </si>
  <si>
    <r>
      <t>m</t>
    </r>
    <r>
      <rPr>
        <b/>
        <vertAlign val="superscript"/>
        <sz val="11"/>
        <color theme="1"/>
        <rFont val="Aptos Narrow"/>
        <family val="2"/>
        <scheme val="minor"/>
      </rPr>
      <t>3</t>
    </r>
  </si>
  <si>
    <t xml:space="preserve">Observaciones: </t>
  </si>
  <si>
    <r>
      <t>-El volumen en m</t>
    </r>
    <r>
      <rPr>
        <vertAlign val="superscript"/>
        <sz val="11"/>
        <color theme="1"/>
        <rFont val="Aptos Narrow"/>
        <family val="2"/>
        <scheme val="minor"/>
      </rPr>
      <t>3</t>
    </r>
    <r>
      <rPr>
        <sz val="11"/>
        <color theme="1"/>
        <rFont val="Aptos Narrow"/>
        <family val="2"/>
        <scheme val="minor"/>
      </rPr>
      <t xml:space="preserve"> representa el último día del mes</t>
    </r>
  </si>
  <si>
    <t>-A partir de septiembre 2024 no se proyectan ingresos por lluvias</t>
  </si>
  <si>
    <t>Mes</t>
  </si>
  <si>
    <t>Evotanspiración</t>
  </si>
  <si>
    <t>mm/día</t>
  </si>
  <si>
    <t xml:space="preserve">Nota: Los datos de agosto a diciembre del año 2024, corresponden </t>
  </si>
  <si>
    <t>a la evotranspiración del mes correspondiente del año 2023, y los</t>
  </si>
  <si>
    <t>datos para enero y febrero 2025 corresponden a la evotranspiración</t>
  </si>
  <si>
    <t>del mes correspondiente del año 2024.</t>
  </si>
  <si>
    <t>CRONOGRAMA DE VACIADO DE PISCINAS DE EMERGENCIA Y ELIMINACIÓN DE POZOS</t>
  </si>
  <si>
    <t>Ingresos del Sistema:(+)</t>
  </si>
  <si>
    <t>Ingreso de Agua a SX-EW (+)</t>
  </si>
  <si>
    <t>Ingreso de aguas lluvias (+)</t>
  </si>
  <si>
    <t>Salidas del Sistema (-)</t>
  </si>
  <si>
    <t>Cons. x evaporación piscinas de emergencia (-)</t>
  </si>
  <si>
    <t>Cons. x evaporación piscinas de procesos (-)</t>
  </si>
  <si>
    <t>Cons. x evaporación pilas y pozos (-)</t>
  </si>
  <si>
    <t>m3/Acum.</t>
  </si>
  <si>
    <t>Balance General de Soluciones</t>
  </si>
  <si>
    <t>Diferencias de Inventarios (+/-)</t>
  </si>
  <si>
    <t>Total Solución en Pad de Lixiviación &amp; Piscinas de Emergencia</t>
  </si>
  <si>
    <t>Volumen de Soluciones en Pad de Lixiviación &amp; Piscinas de Emergencia</t>
  </si>
  <si>
    <t xml:space="preserve">Solución sobre Pozo </t>
  </si>
  <si>
    <t xml:space="preserve">Humedad Colgada Pozo </t>
  </si>
  <si>
    <t xml:space="preserve">Humedad Colgada Pila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</si>
</sst>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9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vertAlign val="superscript"/>
      <sz val="10"/>
      <color theme="1"/>
      <name val="Aptos Narrow"/>
      <family val="2"/>
      <scheme val="minor"/>
    </font>
    <font>
      <b/>
      <sz val="10"/>
      <name val="Aptos Narrow"/>
      <family val="2"/>
      <scheme val="minor"/>
    </font>
    <font>
      <b/>
      <vertAlign val="superscript"/>
      <sz val="11"/>
      <color theme="1"/>
      <name val="Aptos Narrow"/>
      <family val="2"/>
      <scheme val="minor"/>
    </font>
    <font>
      <vertAlign val="superscript"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u/>
      <sz val="12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2" borderId="0" xfId="0" applyFill="1"/>
    <xf numFmtId="0" fontId="2" fillId="2" borderId="4" xfId="0" applyFont="1" applyFill="1" applyBorder="1"/>
    <xf numFmtId="0" fontId="2" fillId="2" borderId="5" xfId="0" applyFont="1" applyFill="1" applyBorder="1" applyAlignment="1">
      <alignment horizontal="center"/>
    </xf>
    <xf numFmtId="3" fontId="4" fillId="2" borderId="5" xfId="0" applyNumberFormat="1" applyFont="1" applyFill="1" applyBorder="1" applyAlignment="1">
      <alignment horizontal="center"/>
    </xf>
    <xf numFmtId="0" fontId="2" fillId="2" borderId="7" xfId="0" applyFont="1" applyFill="1" applyBorder="1"/>
    <xf numFmtId="0" fontId="2" fillId="2" borderId="0" xfId="0" applyFont="1" applyFill="1" applyAlignment="1">
      <alignment horizontal="center"/>
    </xf>
    <xf numFmtId="3" fontId="4" fillId="2" borderId="0" xfId="0" applyNumberFormat="1" applyFont="1" applyFill="1" applyAlignment="1">
      <alignment horizontal="center"/>
    </xf>
    <xf numFmtId="3" fontId="4" fillId="2" borderId="8" xfId="0" applyNumberFormat="1" applyFont="1" applyFill="1" applyBorder="1" applyAlignment="1">
      <alignment horizontal="center"/>
    </xf>
    <xf numFmtId="3" fontId="4" fillId="3" borderId="0" xfId="0" applyNumberFormat="1" applyFont="1" applyFill="1" applyAlignment="1">
      <alignment horizontal="center"/>
    </xf>
    <xf numFmtId="3" fontId="4" fillId="3" borderId="8" xfId="0" applyNumberFormat="1" applyFont="1" applyFill="1" applyBorder="1" applyAlignment="1">
      <alignment horizontal="center"/>
    </xf>
    <xf numFmtId="0" fontId="2" fillId="2" borderId="9" xfId="0" applyFont="1" applyFill="1" applyBorder="1"/>
    <xf numFmtId="0" fontId="2" fillId="2" borderId="10" xfId="0" applyFont="1" applyFill="1" applyBorder="1" applyAlignment="1">
      <alignment horizontal="center"/>
    </xf>
    <xf numFmtId="3" fontId="4" fillId="2" borderId="10" xfId="0" applyNumberFormat="1" applyFont="1" applyFill="1" applyBorder="1" applyAlignment="1">
      <alignment horizontal="center"/>
    </xf>
    <xf numFmtId="3" fontId="0" fillId="2" borderId="0" xfId="0" applyNumberFormat="1" applyFill="1"/>
    <xf numFmtId="0" fontId="4" fillId="2" borderId="0" xfId="0" applyFont="1" applyFill="1" applyAlignment="1">
      <alignment horizontal="center"/>
    </xf>
    <xf numFmtId="1" fontId="4" fillId="2" borderId="0" xfId="0" applyNumberFormat="1" applyFont="1" applyFill="1" applyAlignment="1">
      <alignment horizontal="center"/>
    </xf>
    <xf numFmtId="0" fontId="1" fillId="2" borderId="7" xfId="0" applyFont="1" applyFill="1" applyBorder="1"/>
    <xf numFmtId="0" fontId="1" fillId="2" borderId="0" xfId="0" applyFont="1" applyFill="1"/>
    <xf numFmtId="0" fontId="2" fillId="2" borderId="1" xfId="0" applyFont="1" applyFill="1" applyBorder="1"/>
    <xf numFmtId="0" fontId="0" fillId="2" borderId="2" xfId="0" applyFill="1" applyBorder="1"/>
    <xf numFmtId="0" fontId="3" fillId="2" borderId="2" xfId="0" applyFont="1" applyFill="1" applyBorder="1" applyAlignment="1">
      <alignment horizontal="center"/>
    </xf>
    <xf numFmtId="3" fontId="4" fillId="2" borderId="6" xfId="0" applyNumberFormat="1" applyFont="1" applyFill="1" applyBorder="1" applyAlignment="1">
      <alignment horizontal="center"/>
    </xf>
    <xf numFmtId="3" fontId="4" fillId="2" borderId="11" xfId="0" applyNumberFormat="1" applyFont="1" applyFill="1" applyBorder="1" applyAlignment="1">
      <alignment horizontal="center"/>
    </xf>
    <xf numFmtId="3" fontId="2" fillId="2" borderId="0" xfId="0" applyNumberFormat="1" applyFont="1" applyFill="1" applyAlignment="1">
      <alignment horizontal="center"/>
    </xf>
    <xf numFmtId="3" fontId="2" fillId="2" borderId="8" xfId="0" applyNumberFormat="1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1" fontId="4" fillId="2" borderId="8" xfId="0" applyNumberFormat="1" applyFont="1" applyFill="1" applyBorder="1" applyAlignment="1">
      <alignment horizontal="center"/>
    </xf>
    <xf numFmtId="0" fontId="0" fillId="2" borderId="8" xfId="0" applyFill="1" applyBorder="1"/>
    <xf numFmtId="17" fontId="3" fillId="2" borderId="2" xfId="0" applyNumberFormat="1" applyFont="1" applyFill="1" applyBorder="1" applyAlignment="1">
      <alignment horizontal="center"/>
    </xf>
    <xf numFmtId="17" fontId="3" fillId="2" borderId="3" xfId="0" applyNumberFormat="1" applyFont="1" applyFill="1" applyBorder="1" applyAlignment="1">
      <alignment horizontal="center"/>
    </xf>
    <xf numFmtId="0" fontId="6" fillId="2" borderId="4" xfId="0" applyFont="1" applyFill="1" applyBorder="1"/>
    <xf numFmtId="0" fontId="6" fillId="2" borderId="5" xfId="0" applyFont="1" applyFill="1" applyBorder="1" applyAlignment="1">
      <alignment horizontal="center"/>
    </xf>
    <xf numFmtId="0" fontId="6" fillId="2" borderId="7" xfId="0" applyFont="1" applyFill="1" applyBorder="1"/>
    <xf numFmtId="3" fontId="2" fillId="2" borderId="10" xfId="0" applyNumberFormat="1" applyFont="1" applyFill="1" applyBorder="1" applyAlignment="1">
      <alignment horizontal="center"/>
    </xf>
    <xf numFmtId="3" fontId="2" fillId="2" borderId="11" xfId="0" applyNumberFormat="1" applyFont="1" applyFill="1" applyBorder="1" applyAlignment="1">
      <alignment horizontal="center"/>
    </xf>
    <xf numFmtId="17" fontId="3" fillId="2" borderId="5" xfId="0" applyNumberFormat="1" applyFont="1" applyFill="1" applyBorder="1" applyAlignment="1">
      <alignment horizontal="center"/>
    </xf>
    <xf numFmtId="17" fontId="3" fillId="2" borderId="6" xfId="0" applyNumberFormat="1" applyFont="1" applyFill="1" applyBorder="1" applyAlignment="1">
      <alignment horizontal="center"/>
    </xf>
    <xf numFmtId="3" fontId="4" fillId="2" borderId="4" xfId="0" applyNumberFormat="1" applyFont="1" applyFill="1" applyBorder="1" applyAlignment="1">
      <alignment horizontal="center"/>
    </xf>
    <xf numFmtId="3" fontId="4" fillId="2" borderId="7" xfId="0" applyNumberFormat="1" applyFont="1" applyFill="1" applyBorder="1" applyAlignment="1">
      <alignment horizontal="center"/>
    </xf>
    <xf numFmtId="3" fontId="4" fillId="2" borderId="9" xfId="0" applyNumberFormat="1" applyFont="1" applyFill="1" applyBorder="1" applyAlignment="1">
      <alignment horizontal="center"/>
    </xf>
    <xf numFmtId="3" fontId="2" fillId="2" borderId="9" xfId="0" applyNumberFormat="1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1" fontId="4" fillId="2" borderId="7" xfId="0" applyNumberFormat="1" applyFont="1" applyFill="1" applyBorder="1" applyAlignment="1">
      <alignment horizontal="center"/>
    </xf>
    <xf numFmtId="0" fontId="0" fillId="2" borderId="7" xfId="0" applyFill="1" applyBorder="1"/>
    <xf numFmtId="0" fontId="4" fillId="2" borderId="0" xfId="0" applyFont="1" applyFill="1"/>
    <xf numFmtId="0" fontId="4" fillId="2" borderId="8" xfId="0" applyFont="1" applyFill="1" applyBorder="1"/>
    <xf numFmtId="0" fontId="0" fillId="2" borderId="0" xfId="0" applyFill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left"/>
    </xf>
    <xf numFmtId="3" fontId="1" fillId="2" borderId="12" xfId="0" applyNumberFormat="1" applyFont="1" applyFill="1" applyBorder="1" applyAlignment="1">
      <alignment horizontal="center"/>
    </xf>
    <xf numFmtId="0" fontId="9" fillId="2" borderId="0" xfId="0" applyFont="1" applyFill="1"/>
    <xf numFmtId="0" fontId="0" fillId="2" borderId="0" xfId="0" quotePrefix="1" applyFill="1"/>
    <xf numFmtId="17" fontId="3" fillId="2" borderId="1" xfId="0" applyNumberFormat="1" applyFont="1" applyFill="1" applyBorder="1" applyAlignment="1">
      <alignment horizontal="center"/>
    </xf>
    <xf numFmtId="0" fontId="0" fillId="4" borderId="19" xfId="0" applyFill="1" applyBorder="1" applyAlignment="1">
      <alignment horizontal="center"/>
    </xf>
    <xf numFmtId="0" fontId="0" fillId="4" borderId="18" xfId="0" applyFill="1" applyBorder="1" applyAlignment="1">
      <alignment horizontal="center"/>
    </xf>
    <xf numFmtId="17" fontId="0" fillId="2" borderId="4" xfId="0" applyNumberForma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164" fontId="0" fillId="2" borderId="6" xfId="0" applyNumberFormat="1" applyFill="1" applyBorder="1" applyAlignment="1">
      <alignment horizontal="center"/>
    </xf>
    <xf numFmtId="17" fontId="0" fillId="2" borderId="7" xfId="0" applyNumberFormat="1" applyFill="1" applyBorder="1" applyAlignment="1">
      <alignment horizontal="center"/>
    </xf>
    <xf numFmtId="164" fontId="0" fillId="2" borderId="8" xfId="0" applyNumberFormat="1" applyFill="1" applyBorder="1" applyAlignment="1">
      <alignment horizontal="center"/>
    </xf>
    <xf numFmtId="17" fontId="0" fillId="3" borderId="7" xfId="0" applyNumberFormat="1" applyFill="1" applyBorder="1" applyAlignment="1">
      <alignment horizontal="center"/>
    </xf>
    <xf numFmtId="17" fontId="0" fillId="3" borderId="9" xfId="0" applyNumberFormat="1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164" fontId="0" fillId="2" borderId="11" xfId="0" applyNumberFormat="1" applyFill="1" applyBorder="1" applyAlignment="1">
      <alignment horizontal="center"/>
    </xf>
    <xf numFmtId="3" fontId="2" fillId="2" borderId="7" xfId="0" applyNumberFormat="1" applyFont="1" applyFill="1" applyBorder="1" applyAlignment="1">
      <alignment horizontal="center"/>
    </xf>
    <xf numFmtId="3" fontId="2" fillId="3" borderId="0" xfId="0" applyNumberFormat="1" applyFont="1" applyFill="1" applyAlignment="1">
      <alignment horizontal="center"/>
    </xf>
    <xf numFmtId="0" fontId="10" fillId="2" borderId="0" xfId="0" applyFont="1" applyFill="1"/>
    <xf numFmtId="0" fontId="12" fillId="2" borderId="12" xfId="0" applyFont="1" applyFill="1" applyBorder="1" applyAlignment="1">
      <alignment horizontal="center"/>
    </xf>
    <xf numFmtId="17" fontId="12" fillId="2" borderId="12" xfId="0" applyNumberFormat="1" applyFont="1" applyFill="1" applyBorder="1" applyAlignment="1">
      <alignment horizontal="center"/>
    </xf>
    <xf numFmtId="0" fontId="1" fillId="5" borderId="21" xfId="0" applyFont="1" applyFill="1" applyBorder="1" applyAlignment="1">
      <alignment horizontal="left"/>
    </xf>
    <xf numFmtId="0" fontId="1" fillId="5" borderId="20" xfId="0" applyFont="1" applyFill="1" applyBorder="1" applyAlignment="1">
      <alignment horizontal="center"/>
    </xf>
    <xf numFmtId="3" fontId="1" fillId="5" borderId="12" xfId="0" applyNumberFormat="1" applyFont="1" applyFill="1" applyBorder="1" applyAlignment="1">
      <alignment horizontal="center" vertical="center"/>
    </xf>
    <xf numFmtId="0" fontId="1" fillId="5" borderId="22" xfId="0" applyFont="1" applyFill="1" applyBorder="1" applyAlignment="1">
      <alignment horizontal="left"/>
    </xf>
    <xf numFmtId="0" fontId="1" fillId="5" borderId="12" xfId="0" applyFont="1" applyFill="1" applyBorder="1" applyAlignment="1">
      <alignment horizontal="center"/>
    </xf>
    <xf numFmtId="0" fontId="0" fillId="2" borderId="3" xfId="0" applyFill="1" applyBorder="1"/>
    <xf numFmtId="0" fontId="2" fillId="2" borderId="6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1" fillId="2" borderId="8" xfId="0" applyFont="1" applyFill="1" applyBorder="1"/>
    <xf numFmtId="0" fontId="2" fillId="2" borderId="11" xfId="0" applyFont="1" applyFill="1" applyBorder="1" applyAlignment="1">
      <alignment horizontal="center"/>
    </xf>
    <xf numFmtId="17" fontId="3" fillId="2" borderId="4" xfId="0" applyNumberFormat="1" applyFont="1" applyFill="1" applyBorder="1" applyAlignment="1">
      <alignment horizontal="center"/>
    </xf>
    <xf numFmtId="0" fontId="0" fillId="4" borderId="13" xfId="0" applyFill="1" applyBorder="1" applyAlignment="1">
      <alignment horizontal="center" vertical="center"/>
    </xf>
    <xf numFmtId="0" fontId="0" fillId="4" borderId="16" xfId="0" applyFill="1" applyBorder="1" applyAlignment="1">
      <alignment horizontal="center" vertical="center"/>
    </xf>
    <xf numFmtId="0" fontId="0" fillId="4" borderId="14" xfId="0" applyFill="1" applyBorder="1" applyAlignment="1">
      <alignment horizontal="center" vertical="center" wrapText="1"/>
    </xf>
    <xf numFmtId="0" fontId="0" fillId="4" borderId="17" xfId="0" applyFill="1" applyBorder="1" applyAlignment="1">
      <alignment horizontal="center" vertical="center" wrapText="1"/>
    </xf>
    <xf numFmtId="0" fontId="0" fillId="4" borderId="15" xfId="0" applyFill="1" applyBorder="1" applyAlignment="1">
      <alignment horizontal="center" vertical="center" wrapText="1"/>
    </xf>
    <xf numFmtId="0" fontId="0" fillId="4" borderId="18" xfId="0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3" fontId="4" fillId="2" borderId="0" xfId="0" applyNumberFormat="1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1" fontId="4" fillId="2" borderId="0" xfId="0" applyNumberFormat="1" applyFont="1" applyFill="1" applyBorder="1" applyAlignment="1">
      <alignment horizontal="center"/>
    </xf>
    <xf numFmtId="3" fontId="4" fillId="3" borderId="0" xfId="0" applyNumberFormat="1" applyFont="1" applyFill="1" applyBorder="1" applyAlignment="1">
      <alignment horizontal="center"/>
    </xf>
    <xf numFmtId="0" fontId="0" fillId="2" borderId="0" xfId="0" applyFill="1" applyBorder="1"/>
    <xf numFmtId="0" fontId="2" fillId="2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0" fillId="2" borderId="5" xfId="0" applyFill="1" applyBorder="1"/>
    <xf numFmtId="0" fontId="3" fillId="2" borderId="5" xfId="0" applyFont="1" applyFill="1" applyBorder="1" applyAlignment="1">
      <alignment horizontal="center"/>
    </xf>
    <xf numFmtId="0" fontId="1" fillId="2" borderId="0" xfId="0" applyFont="1" applyFill="1" applyBorder="1"/>
    <xf numFmtId="0" fontId="11" fillId="6" borderId="12" xfId="0" applyFont="1" applyFill="1" applyBorder="1" applyAlignment="1">
      <alignment horizontal="left"/>
    </xf>
    <xf numFmtId="0" fontId="1" fillId="6" borderId="12" xfId="0" applyFont="1" applyFill="1" applyBorder="1" applyAlignment="1">
      <alignment horizontal="center"/>
    </xf>
    <xf numFmtId="3" fontId="1" fillId="6" borderId="12" xfId="0" applyNumberFormat="1" applyFont="1" applyFill="1" applyBorder="1" applyAlignment="1">
      <alignment horizontal="center"/>
    </xf>
    <xf numFmtId="0" fontId="1" fillId="6" borderId="12" xfId="0" applyFont="1" applyFill="1" applyBorder="1" applyAlignment="1">
      <alignment horizontal="left"/>
    </xf>
    <xf numFmtId="3" fontId="1" fillId="6" borderId="12" xfId="0" applyNumberFormat="1" applyFont="1" applyFill="1" applyBorder="1" applyAlignment="1">
      <alignment horizontal="center" vertical="center"/>
    </xf>
    <xf numFmtId="0" fontId="1" fillId="6" borderId="21" xfId="0" applyFont="1" applyFill="1" applyBorder="1" applyAlignment="1">
      <alignment horizontal="left"/>
    </xf>
    <xf numFmtId="0" fontId="11" fillId="7" borderId="12" xfId="0" applyFont="1" applyFill="1" applyBorder="1" applyAlignment="1">
      <alignment horizontal="left"/>
    </xf>
    <xf numFmtId="17" fontId="1" fillId="7" borderId="12" xfId="0" applyNumberFormat="1" applyFont="1" applyFill="1" applyBorder="1" applyAlignment="1">
      <alignment horizontal="center"/>
    </xf>
    <xf numFmtId="0" fontId="1" fillId="7" borderId="12" xfId="0" applyFont="1" applyFill="1" applyBorder="1" applyAlignment="1">
      <alignment horizontal="left"/>
    </xf>
    <xf numFmtId="0" fontId="1" fillId="7" borderId="12" xfId="0" applyFont="1" applyFill="1" applyBorder="1" applyAlignment="1">
      <alignment horizontal="center"/>
    </xf>
    <xf numFmtId="3" fontId="1" fillId="7" borderId="12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672353</xdr:colOff>
      <xdr:row>1</xdr:row>
      <xdr:rowOff>33618</xdr:rowOff>
    </xdr:from>
    <xdr:to>
      <xdr:col>13</xdr:col>
      <xdr:colOff>299757</xdr:colOff>
      <xdr:row>28</xdr:row>
      <xdr:rowOff>10738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F40A108-5F27-43C9-A9E9-76C38B126C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72353" y="224118"/>
          <a:ext cx="9513794" cy="519906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</xdr:row>
      <xdr:rowOff>0</xdr:rowOff>
    </xdr:from>
    <xdr:to>
      <xdr:col>17</xdr:col>
      <xdr:colOff>303848</xdr:colOff>
      <xdr:row>24</xdr:row>
      <xdr:rowOff>66117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F1399E0-CE09-6A4D-15DA-6309C5C3A1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210175" y="200025"/>
          <a:ext cx="7619048" cy="446666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171450</xdr:colOff>
      <xdr:row>2</xdr:row>
      <xdr:rowOff>47625</xdr:rowOff>
    </xdr:from>
    <xdr:to>
      <xdr:col>19</xdr:col>
      <xdr:colOff>200025</xdr:colOff>
      <xdr:row>20</xdr:row>
      <xdr:rowOff>126059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1B6C142-5E16-4336-A81E-8A5E7DE00D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425" y="428625"/>
          <a:ext cx="8620125" cy="350743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3F3BEC-B8BB-4335-B8E3-F4ADAF11173C}">
  <dimension ref="O4:X29"/>
  <sheetViews>
    <sheetView topLeftCell="G1" zoomScale="80" zoomScaleNormal="80" workbookViewId="0">
      <selection activeCell="U27" sqref="U27"/>
    </sheetView>
  </sheetViews>
  <sheetFormatPr defaultColWidth="11.5703125" defaultRowHeight="15" x14ac:dyDescent="0.25"/>
  <cols>
    <col min="1" max="1" width="9.42578125" style="1" customWidth="1"/>
    <col min="2" max="12" width="11.5703125" style="1"/>
    <col min="13" max="13" width="10.5703125" style="1" customWidth="1"/>
    <col min="14" max="14" width="5.7109375" style="1" customWidth="1"/>
    <col min="15" max="15" width="40.7109375" style="1" customWidth="1"/>
    <col min="16" max="16" width="10" style="47" bestFit="1" customWidth="1"/>
    <col min="17" max="18" width="7.42578125" style="1" hidden="1" customWidth="1"/>
    <col min="19" max="24" width="10.7109375" style="1" customWidth="1"/>
    <col min="25" max="16384" width="11.5703125" style="1"/>
  </cols>
  <sheetData>
    <row r="4" spans="15:24" ht="18.75" x14ac:dyDescent="0.3">
      <c r="O4" s="68" t="s">
        <v>91</v>
      </c>
      <c r="P4" s="69" t="s">
        <v>69</v>
      </c>
      <c r="Q4" s="69">
        <v>45474</v>
      </c>
      <c r="R4" s="69">
        <v>45505</v>
      </c>
      <c r="S4" s="69">
        <v>45536</v>
      </c>
      <c r="T4" s="69">
        <v>45566</v>
      </c>
      <c r="U4" s="69">
        <v>45597</v>
      </c>
      <c r="V4" s="69">
        <v>45627</v>
      </c>
      <c r="W4" s="69">
        <v>45658</v>
      </c>
      <c r="X4" s="69">
        <v>45689</v>
      </c>
    </row>
    <row r="5" spans="15:24" ht="15.75" x14ac:dyDescent="0.25">
      <c r="O5" s="104" t="s">
        <v>83</v>
      </c>
      <c r="P5" s="105"/>
      <c r="Q5" s="105"/>
      <c r="R5" s="105"/>
      <c r="S5" s="105"/>
      <c r="T5" s="105"/>
      <c r="U5" s="105"/>
      <c r="V5" s="105"/>
      <c r="W5" s="105"/>
      <c r="X5" s="105"/>
    </row>
    <row r="6" spans="15:24" ht="16.5" x14ac:dyDescent="0.25">
      <c r="O6" s="106" t="s">
        <v>84</v>
      </c>
      <c r="P6" s="107" t="s">
        <v>70</v>
      </c>
      <c r="Q6" s="108">
        <f>'03-Balance detallado'!K22</f>
        <v>7429</v>
      </c>
      <c r="R6" s="108">
        <f>'03-Balance detallado'!L22</f>
        <v>4490.4074074074115</v>
      </c>
      <c r="S6" s="108">
        <f>'03-Balance detallado'!M22</f>
        <v>4500</v>
      </c>
      <c r="T6" s="108">
        <f>'03-Balance detallado'!N22</f>
        <v>4500</v>
      </c>
      <c r="U6" s="108">
        <f>'03-Balance detallado'!O22</f>
        <v>4500</v>
      </c>
      <c r="V6" s="108">
        <f>'03-Balance detallado'!P22</f>
        <v>4500</v>
      </c>
      <c r="W6" s="108">
        <f>'03-Balance detallado'!Q22</f>
        <v>4500</v>
      </c>
      <c r="X6" s="108">
        <f>'03-Balance detallado'!R22</f>
        <v>4500</v>
      </c>
    </row>
    <row r="7" spans="15:24" ht="16.5" x14ac:dyDescent="0.25">
      <c r="O7" s="106" t="s">
        <v>85</v>
      </c>
      <c r="P7" s="107" t="s">
        <v>70</v>
      </c>
      <c r="Q7" s="108">
        <f>'02-Balance General Detallado'!K26</f>
        <v>0</v>
      </c>
      <c r="R7" s="108">
        <f>'02-Balance General Detallado'!L26</f>
        <v>32692</v>
      </c>
      <c r="S7" s="108">
        <f>'02-Balance General Detallado'!M26</f>
        <v>0</v>
      </c>
      <c r="T7" s="108">
        <f>'02-Balance General Detallado'!N26</f>
        <v>0</v>
      </c>
      <c r="U7" s="108">
        <f>'02-Balance General Detallado'!O26</f>
        <v>0</v>
      </c>
      <c r="V7" s="108">
        <f>'02-Balance General Detallado'!P26</f>
        <v>0</v>
      </c>
      <c r="W7" s="108">
        <f>'02-Balance General Detallado'!Q26</f>
        <v>0</v>
      </c>
      <c r="X7" s="108">
        <f>'02-Balance General Detallado'!R26</f>
        <v>0</v>
      </c>
    </row>
    <row r="8" spans="15:24" hidden="1" x14ac:dyDescent="0.25">
      <c r="O8" s="49" t="s">
        <v>37</v>
      </c>
      <c r="P8" s="48" t="s">
        <v>35</v>
      </c>
      <c r="Q8" s="50">
        <f>'02-Balance General Detallado'!K28</f>
        <v>45</v>
      </c>
      <c r="R8" s="50">
        <f>'02-Balance General Detallado'!L28</f>
        <v>63</v>
      </c>
      <c r="S8" s="50">
        <f>'02-Balance General Detallado'!M28</f>
        <v>80</v>
      </c>
      <c r="T8" s="50">
        <f>'02-Balance General Detallado'!N28</f>
        <v>125</v>
      </c>
      <c r="U8" s="50">
        <f>'02-Balance General Detallado'!O28</f>
        <v>140</v>
      </c>
      <c r="V8" s="50">
        <f>'02-Balance General Detallado'!P28</f>
        <v>170</v>
      </c>
      <c r="W8" s="50">
        <f>'02-Balance General Detallado'!Q28</f>
        <v>175</v>
      </c>
      <c r="X8" s="50">
        <f>'02-Balance General Detallado'!R28</f>
        <v>140</v>
      </c>
    </row>
    <row r="9" spans="15:24" ht="15.75" x14ac:dyDescent="0.25">
      <c r="O9" s="98" t="s">
        <v>86</v>
      </c>
      <c r="P9" s="99"/>
      <c r="Q9" s="100"/>
      <c r="R9" s="100"/>
      <c r="S9" s="100"/>
      <c r="T9" s="100"/>
      <c r="U9" s="100"/>
      <c r="V9" s="100"/>
      <c r="W9" s="100"/>
      <c r="X9" s="100"/>
    </row>
    <row r="10" spans="15:24" ht="16.5" x14ac:dyDescent="0.25">
      <c r="O10" s="101" t="s">
        <v>87</v>
      </c>
      <c r="P10" s="99" t="s">
        <v>70</v>
      </c>
      <c r="Q10" s="102">
        <f>40000*0.38*Q8/1000</f>
        <v>684</v>
      </c>
      <c r="R10" s="102">
        <f>40000*0.38*R8/1000</f>
        <v>957.6</v>
      </c>
      <c r="S10" s="102">
        <f>-40000*0.38*S8/1000</f>
        <v>-1216</v>
      </c>
      <c r="T10" s="102">
        <f t="shared" ref="T10:X10" si="0">-40000*0.38*T8/1000</f>
        <v>-1900</v>
      </c>
      <c r="U10" s="102">
        <f t="shared" si="0"/>
        <v>-2128</v>
      </c>
      <c r="V10" s="102">
        <f t="shared" si="0"/>
        <v>-2584</v>
      </c>
      <c r="W10" s="102">
        <f t="shared" si="0"/>
        <v>-2660</v>
      </c>
      <c r="X10" s="102">
        <f t="shared" si="0"/>
        <v>-2128</v>
      </c>
    </row>
    <row r="11" spans="15:24" ht="16.5" x14ac:dyDescent="0.25">
      <c r="O11" s="101" t="s">
        <v>88</v>
      </c>
      <c r="P11" s="99" t="s">
        <v>70</v>
      </c>
      <c r="Q11" s="102">
        <f>40000*0.62*Q8/1000</f>
        <v>1116</v>
      </c>
      <c r="R11" s="102">
        <f>40000*0.62*R8/1000</f>
        <v>1562.4</v>
      </c>
      <c r="S11" s="102">
        <f>-40000*0.62*S8/1000</f>
        <v>-1984</v>
      </c>
      <c r="T11" s="102">
        <f t="shared" ref="T11:X11" si="1">-40000*0.62*T8/1000</f>
        <v>-3100</v>
      </c>
      <c r="U11" s="102">
        <f t="shared" si="1"/>
        <v>-3472</v>
      </c>
      <c r="V11" s="102">
        <f t="shared" si="1"/>
        <v>-4216</v>
      </c>
      <c r="W11" s="102">
        <f t="shared" si="1"/>
        <v>-4340</v>
      </c>
      <c r="X11" s="102">
        <f t="shared" si="1"/>
        <v>-3472</v>
      </c>
    </row>
    <row r="12" spans="15:24" ht="16.5" x14ac:dyDescent="0.25">
      <c r="O12" s="103" t="s">
        <v>89</v>
      </c>
      <c r="P12" s="99" t="s">
        <v>70</v>
      </c>
      <c r="Q12" s="102">
        <f>+('03-Balance detallado'!K7+'03-Balance detallado'!K8)*'00-Diagrama'!Q8/1000</f>
        <v>7743.66</v>
      </c>
      <c r="R12" s="102">
        <f>+('03-Balance detallado'!L7+'03-Balance detallado'!L8)*'00-Diagrama'!R8/1000</f>
        <v>11732.28</v>
      </c>
      <c r="S12" s="102">
        <f>+-('03-Balance detallado'!M7+'03-Balance detallado'!M8)*'00-Diagrama'!S8/1000</f>
        <v>-14465.653333333332</v>
      </c>
      <c r="T12" s="102">
        <f>+-('03-Balance detallado'!N7+'03-Balance detallado'!N8)*'00-Diagrama'!T8/1000</f>
        <v>-22399.858333333334</v>
      </c>
      <c r="U12" s="102">
        <f>+-('03-Balance detallado'!O7+'03-Balance detallado'!O8)*'00-Diagrama'!U8/1000</f>
        <v>-24633.737333333331</v>
      </c>
      <c r="V12" s="102">
        <f>+-('03-Balance detallado'!P7+'03-Balance detallado'!P8)*'00-Diagrama'!V8/1000</f>
        <v>-29360.983333333334</v>
      </c>
      <c r="W12" s="102">
        <f>+-('03-Balance detallado'!Q7+'03-Balance detallado'!Q8)*'00-Diagrama'!W8/1000</f>
        <v>-29656.911666666663</v>
      </c>
      <c r="X12" s="102">
        <f>+-('03-Balance detallado'!R7+'03-Balance detallado'!R8)*'00-Diagrama'!X8/1000</f>
        <v>-23271.425333333333</v>
      </c>
    </row>
    <row r="13" spans="15:24" ht="16.5" x14ac:dyDescent="0.25">
      <c r="O13" s="70" t="s">
        <v>92</v>
      </c>
      <c r="P13" s="71" t="s">
        <v>70</v>
      </c>
      <c r="Q13" s="72">
        <f>+Q6+Q7-(Q10+Q11+Q12)</f>
        <v>-2114.66</v>
      </c>
      <c r="R13" s="72">
        <f>+R6+R7-(R10+R11+R12)</f>
        <v>22930.12740740741</v>
      </c>
      <c r="S13" s="72">
        <f>+S5+S6+S7+S9+S10+S11+S12</f>
        <v>-13165.653333333332</v>
      </c>
      <c r="T13" s="72">
        <f>+T5+T6+T7+T9+T10+T11+T12</f>
        <v>-22899.858333333334</v>
      </c>
      <c r="U13" s="72">
        <f t="shared" ref="U13:X13" si="2">+U5+U6+U7+U9+U10+U11+U12</f>
        <v>-25733.737333333331</v>
      </c>
      <c r="V13" s="72">
        <f t="shared" si="2"/>
        <v>-31660.983333333334</v>
      </c>
      <c r="W13" s="72">
        <f t="shared" si="2"/>
        <v>-32156.911666666663</v>
      </c>
      <c r="X13" s="72">
        <f t="shared" si="2"/>
        <v>-24371.425333333333</v>
      </c>
    </row>
    <row r="14" spans="15:24" x14ac:dyDescent="0.25">
      <c r="O14" s="73"/>
      <c r="P14" s="74" t="s">
        <v>90</v>
      </c>
      <c r="Q14" s="72"/>
      <c r="R14" s="72"/>
      <c r="S14" s="72">
        <f>+S13</f>
        <v>-13165.653333333332</v>
      </c>
      <c r="T14" s="72">
        <f>+S14+T13</f>
        <v>-36065.511666666665</v>
      </c>
      <c r="U14" s="72">
        <f t="shared" ref="U14:X14" si="3">+T14+U13</f>
        <v>-61799.248999999996</v>
      </c>
      <c r="V14" s="72">
        <f t="shared" si="3"/>
        <v>-93460.232333333333</v>
      </c>
      <c r="W14" s="72">
        <f t="shared" si="3"/>
        <v>-125617.144</v>
      </c>
      <c r="X14" s="72">
        <f t="shared" si="3"/>
        <v>-149988.56933333335</v>
      </c>
    </row>
    <row r="15" spans="15:24" x14ac:dyDescent="0.25">
      <c r="P15" s="1"/>
    </row>
    <row r="17" spans="15:24" ht="16.5" x14ac:dyDescent="0.25">
      <c r="O17" s="49" t="s">
        <v>42</v>
      </c>
      <c r="P17" s="48" t="s">
        <v>71</v>
      </c>
      <c r="Q17" s="50">
        <f>'01-Resumen Ejecutivo'!K33</f>
        <v>18980</v>
      </c>
      <c r="R17" s="50">
        <f>'01-Resumen Ejecutivo'!L33</f>
        <v>22219</v>
      </c>
      <c r="S17" s="50">
        <f>'01-Resumen Ejecutivo'!M33</f>
        <v>9053.3466666666682</v>
      </c>
      <c r="T17" s="50">
        <f>'01-Resumen Ejecutivo'!N33</f>
        <v>0</v>
      </c>
      <c r="U17" s="50">
        <f>'01-Resumen Ejecutivo'!O33</f>
        <v>0</v>
      </c>
      <c r="V17" s="50">
        <f>'01-Resumen Ejecutivo'!P33</f>
        <v>0</v>
      </c>
      <c r="W17" s="50">
        <f>'01-Resumen Ejecutivo'!Q33</f>
        <v>0</v>
      </c>
      <c r="X17" s="50">
        <f>'01-Resumen Ejecutivo'!R33</f>
        <v>0</v>
      </c>
    </row>
    <row r="18" spans="15:24" ht="16.5" x14ac:dyDescent="0.25">
      <c r="O18" s="49" t="s">
        <v>55</v>
      </c>
      <c r="P18" s="48" t="s">
        <v>71</v>
      </c>
      <c r="Q18" s="50">
        <f>'01-Resumen Ejecutivo'!K36</f>
        <v>72656.639999999999</v>
      </c>
      <c r="R18" s="50">
        <f>'01-Resumen Ejecutivo'!L36</f>
        <v>90820.800000000003</v>
      </c>
      <c r="S18" s="50">
        <f>'01-Resumen Ejecutivo'!M36</f>
        <v>81738.720000000001</v>
      </c>
      <c r="T18" s="50">
        <f>'01-Resumen Ejecutivo'!N36</f>
        <v>72656.639999999999</v>
      </c>
      <c r="U18" s="50">
        <f>'01-Resumen Ejecutivo'!O36</f>
        <v>54492.479999999996</v>
      </c>
      <c r="V18" s="50">
        <f>'01-Resumen Ejecutivo'!P36</f>
        <v>36328.32</v>
      </c>
      <c r="W18" s="50">
        <f>'01-Resumen Ejecutivo'!Q36</f>
        <v>18164.16</v>
      </c>
      <c r="X18" s="50">
        <f>'01-Resumen Ejecutivo'!R36</f>
        <v>0</v>
      </c>
    </row>
    <row r="20" spans="15:24" x14ac:dyDescent="0.25">
      <c r="O20" s="51" t="s">
        <v>72</v>
      </c>
    </row>
    <row r="21" spans="15:24" ht="16.5" x14ac:dyDescent="0.25">
      <c r="O21" s="52" t="s">
        <v>73</v>
      </c>
    </row>
    <row r="22" spans="15:24" x14ac:dyDescent="0.25">
      <c r="O22" s="52" t="s">
        <v>74</v>
      </c>
    </row>
    <row r="29" spans="15:24" ht="9" customHeight="1" x14ac:dyDescent="0.25"/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3B5057-2761-4BE3-B171-2468C9054B13}">
  <dimension ref="C2:T45"/>
  <sheetViews>
    <sheetView zoomScale="90" zoomScaleNormal="90" workbookViewId="0">
      <selection activeCell="C48" sqref="C48"/>
    </sheetView>
  </sheetViews>
  <sheetFormatPr defaultColWidth="8.85546875" defaultRowHeight="15" x14ac:dyDescent="0.25"/>
  <cols>
    <col min="1" max="1" width="2.7109375" style="1" customWidth="1"/>
    <col min="2" max="2" width="3.140625" style="1" customWidth="1"/>
    <col min="3" max="3" width="49" style="1" customWidth="1"/>
    <col min="4" max="4" width="7.85546875" style="1" customWidth="1"/>
    <col min="5" max="7" width="8.85546875" style="1" hidden="1" customWidth="1"/>
    <col min="8" max="10" width="8.85546875" style="1" customWidth="1"/>
    <col min="11" max="12" width="8.85546875" style="1" bestFit="1" customWidth="1"/>
    <col min="13" max="20" width="8.85546875" style="1" customWidth="1"/>
    <col min="21" max="16384" width="8.85546875" style="1"/>
  </cols>
  <sheetData>
    <row r="2" spans="3:20" ht="15.75" hidden="1" thickBot="1" x14ac:dyDescent="0.3">
      <c r="C2" s="19" t="s">
        <v>0</v>
      </c>
      <c r="D2" s="20"/>
      <c r="E2" s="29">
        <v>45292</v>
      </c>
      <c r="F2" s="29">
        <v>45323</v>
      </c>
      <c r="G2" s="29">
        <v>45352</v>
      </c>
      <c r="H2" s="53">
        <v>45383</v>
      </c>
      <c r="I2" s="29">
        <v>45413</v>
      </c>
      <c r="J2" s="29">
        <v>45444</v>
      </c>
      <c r="K2" s="29">
        <v>45474</v>
      </c>
      <c r="L2" s="29">
        <v>45505</v>
      </c>
      <c r="M2" s="29">
        <v>45536</v>
      </c>
      <c r="N2" s="29">
        <v>45566</v>
      </c>
      <c r="O2" s="29">
        <v>45597</v>
      </c>
      <c r="P2" s="29">
        <v>45627</v>
      </c>
      <c r="Q2" s="29">
        <v>45658</v>
      </c>
      <c r="R2" s="29">
        <v>45689</v>
      </c>
      <c r="S2" s="29">
        <v>45717</v>
      </c>
      <c r="T2" s="30">
        <v>45748</v>
      </c>
    </row>
    <row r="3" spans="3:20" hidden="1" x14ac:dyDescent="0.25">
      <c r="C3" s="2" t="s">
        <v>1</v>
      </c>
      <c r="D3" s="3" t="s">
        <v>2</v>
      </c>
      <c r="E3" s="4">
        <v>0</v>
      </c>
      <c r="F3" s="4">
        <v>0</v>
      </c>
      <c r="G3" s="4">
        <v>0</v>
      </c>
      <c r="H3" s="38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  <c r="P3" s="4">
        <v>0</v>
      </c>
      <c r="Q3" s="4">
        <v>0</v>
      </c>
      <c r="R3" s="4">
        <v>0</v>
      </c>
      <c r="S3" s="4">
        <v>0</v>
      </c>
      <c r="T3" s="22">
        <v>0</v>
      </c>
    </row>
    <row r="4" spans="3:20" hidden="1" x14ac:dyDescent="0.25">
      <c r="C4" s="5" t="s">
        <v>3</v>
      </c>
      <c r="D4" s="6" t="s">
        <v>4</v>
      </c>
      <c r="E4" s="7">
        <v>721</v>
      </c>
      <c r="F4" s="7">
        <v>706</v>
      </c>
      <c r="G4" s="7">
        <v>749</v>
      </c>
      <c r="H4" s="39">
        <v>717</v>
      </c>
      <c r="I4" s="88">
        <v>733</v>
      </c>
      <c r="J4" s="88">
        <f>929</f>
        <v>929</v>
      </c>
      <c r="K4" s="88">
        <f>1123</f>
        <v>1123</v>
      </c>
      <c r="L4" s="88">
        <f>1309</f>
        <v>1309</v>
      </c>
      <c r="M4" s="88">
        <f>+L4</f>
        <v>1309</v>
      </c>
      <c r="N4" s="88">
        <f>+N5+N7</f>
        <v>1228.5052000000001</v>
      </c>
      <c r="O4" s="88">
        <f>+O5+O7</f>
        <v>1170.7156</v>
      </c>
      <c r="P4" s="88">
        <f>+P5+P7</f>
        <v>1112.9259999999999</v>
      </c>
      <c r="Q4" s="88">
        <f>+Q5+Q7</f>
        <v>1055.1363999999999</v>
      </c>
      <c r="R4" s="88">
        <f>+R5+R7</f>
        <v>997.3467999999998</v>
      </c>
      <c r="S4" s="88">
        <f t="shared" ref="S4:T10" si="0">+R4</f>
        <v>997.3467999999998</v>
      </c>
      <c r="T4" s="8">
        <f t="shared" si="0"/>
        <v>997.3467999999998</v>
      </c>
    </row>
    <row r="5" spans="3:20" hidden="1" x14ac:dyDescent="0.25">
      <c r="C5" s="5" t="s">
        <v>5</v>
      </c>
      <c r="D5" s="6" t="s">
        <v>4</v>
      </c>
      <c r="E5" s="7">
        <f>+E4</f>
        <v>721</v>
      </c>
      <c r="F5" s="7">
        <f>+F4</f>
        <v>706</v>
      </c>
      <c r="G5" s="7">
        <f>+G4</f>
        <v>749</v>
      </c>
      <c r="H5" s="39">
        <f>+H4</f>
        <v>717</v>
      </c>
      <c r="I5" s="88">
        <f>+I4</f>
        <v>733</v>
      </c>
      <c r="J5" s="88">
        <v>753</v>
      </c>
      <c r="K5" s="88">
        <f>+J5+20</f>
        <v>773</v>
      </c>
      <c r="L5" s="88">
        <f>+K5+20</f>
        <v>793</v>
      </c>
      <c r="M5" s="88">
        <f t="shared" ref="M5:R5" si="1">+M8*6/1000</f>
        <v>793</v>
      </c>
      <c r="N5" s="88">
        <f t="shared" si="1"/>
        <v>815.70519999999999</v>
      </c>
      <c r="O5" s="88">
        <f t="shared" si="1"/>
        <v>861.11559999999997</v>
      </c>
      <c r="P5" s="88">
        <f t="shared" si="1"/>
        <v>906.52599999999995</v>
      </c>
      <c r="Q5" s="88">
        <f t="shared" si="1"/>
        <v>951.93639999999994</v>
      </c>
      <c r="R5" s="88">
        <f t="shared" si="1"/>
        <v>997.3467999999998</v>
      </c>
      <c r="S5" s="88">
        <f t="shared" si="0"/>
        <v>997.3467999999998</v>
      </c>
      <c r="T5" s="8">
        <f t="shared" si="0"/>
        <v>997.3467999999998</v>
      </c>
    </row>
    <row r="6" spans="3:20" hidden="1" x14ac:dyDescent="0.25">
      <c r="C6" s="5" t="s">
        <v>6</v>
      </c>
      <c r="D6" s="6" t="s">
        <v>7</v>
      </c>
      <c r="E6" s="7">
        <v>0</v>
      </c>
      <c r="F6" s="7">
        <v>0</v>
      </c>
      <c r="G6" s="7">
        <v>0</v>
      </c>
      <c r="H6" s="39">
        <v>0</v>
      </c>
      <c r="I6" s="88">
        <v>0</v>
      </c>
      <c r="J6" s="88">
        <v>13</v>
      </c>
      <c r="K6" s="88">
        <v>16</v>
      </c>
      <c r="L6" s="88">
        <v>20</v>
      </c>
      <c r="M6" s="88">
        <v>18</v>
      </c>
      <c r="N6" s="88">
        <v>16</v>
      </c>
      <c r="O6" s="88">
        <v>12</v>
      </c>
      <c r="P6" s="88">
        <v>8</v>
      </c>
      <c r="Q6" s="88">
        <v>4</v>
      </c>
      <c r="R6" s="88">
        <v>0</v>
      </c>
      <c r="S6" s="88">
        <f t="shared" si="0"/>
        <v>0</v>
      </c>
      <c r="T6" s="8">
        <f t="shared" si="0"/>
        <v>0</v>
      </c>
    </row>
    <row r="7" spans="3:20" hidden="1" x14ac:dyDescent="0.25">
      <c r="C7" s="5" t="s">
        <v>8</v>
      </c>
      <c r="D7" s="6" t="s">
        <v>4</v>
      </c>
      <c r="E7" s="7">
        <v>0</v>
      </c>
      <c r="F7" s="7">
        <v>0</v>
      </c>
      <c r="G7" s="7">
        <v>0</v>
      </c>
      <c r="H7" s="39">
        <v>0</v>
      </c>
      <c r="I7" s="88">
        <v>0</v>
      </c>
      <c r="J7" s="88">
        <f>+J4-J5</f>
        <v>176</v>
      </c>
      <c r="K7" s="88">
        <f>+K4-K5</f>
        <v>350</v>
      </c>
      <c r="L7" s="88">
        <f>+L4-L5</f>
        <v>516</v>
      </c>
      <c r="M7" s="88">
        <f t="shared" ref="M7:R7" si="2">25.8*+M6</f>
        <v>464.40000000000003</v>
      </c>
      <c r="N7" s="88">
        <f t="shared" si="2"/>
        <v>412.8</v>
      </c>
      <c r="O7" s="88">
        <f t="shared" si="2"/>
        <v>309.60000000000002</v>
      </c>
      <c r="P7" s="88">
        <f t="shared" si="2"/>
        <v>206.4</v>
      </c>
      <c r="Q7" s="88">
        <f t="shared" si="2"/>
        <v>103.2</v>
      </c>
      <c r="R7" s="88">
        <f t="shared" si="2"/>
        <v>0</v>
      </c>
      <c r="S7" s="88">
        <f t="shared" si="0"/>
        <v>0</v>
      </c>
      <c r="T7" s="8">
        <f t="shared" si="0"/>
        <v>0</v>
      </c>
    </row>
    <row r="8" spans="3:20" hidden="1" x14ac:dyDescent="0.25">
      <c r="C8" s="5" t="s">
        <v>9</v>
      </c>
      <c r="D8" s="6" t="s">
        <v>10</v>
      </c>
      <c r="E8" s="7">
        <f t="shared" ref="E8:L8" si="3">+E5/6*1000</f>
        <v>120166.66666666667</v>
      </c>
      <c r="F8" s="7">
        <f t="shared" si="3"/>
        <v>117666.66666666667</v>
      </c>
      <c r="G8" s="7">
        <f t="shared" si="3"/>
        <v>124833.33333333333</v>
      </c>
      <c r="H8" s="39">
        <f t="shared" si="3"/>
        <v>119500</v>
      </c>
      <c r="I8" s="88">
        <f t="shared" si="3"/>
        <v>122166.66666666667</v>
      </c>
      <c r="J8" s="88">
        <f t="shared" si="3"/>
        <v>125500</v>
      </c>
      <c r="K8" s="88">
        <f t="shared" si="3"/>
        <v>128833.33333333334</v>
      </c>
      <c r="L8" s="88">
        <f t="shared" si="3"/>
        <v>132166.66666666666</v>
      </c>
      <c r="M8" s="88">
        <f>+L8</f>
        <v>132166.66666666666</v>
      </c>
      <c r="N8" s="88">
        <f>+M8+(M9-N9)*0.7</f>
        <v>135950.86666666667</v>
      </c>
      <c r="O8" s="88">
        <f>+N8+(N9-O9)*0.7</f>
        <v>143519.26666666666</v>
      </c>
      <c r="P8" s="88">
        <f>+O8+(O9-P9)*0.7</f>
        <v>151087.66666666666</v>
      </c>
      <c r="Q8" s="88">
        <f>+P8+(P9-Q9)*0.7</f>
        <v>158656.06666666665</v>
      </c>
      <c r="R8" s="88">
        <f>+Q8+(Q9-R9)*0.7</f>
        <v>166224.46666666665</v>
      </c>
      <c r="S8" s="88">
        <f t="shared" si="0"/>
        <v>166224.46666666665</v>
      </c>
      <c r="T8" s="8">
        <f t="shared" si="0"/>
        <v>166224.46666666665</v>
      </c>
    </row>
    <row r="9" spans="3:20" hidden="1" x14ac:dyDescent="0.25">
      <c r="C9" s="5" t="s">
        <v>11</v>
      </c>
      <c r="D9" s="6" t="s">
        <v>10</v>
      </c>
      <c r="E9" s="7">
        <v>0</v>
      </c>
      <c r="F9" s="7">
        <v>0</v>
      </c>
      <c r="G9" s="7">
        <v>0</v>
      </c>
      <c r="H9" s="39">
        <v>0</v>
      </c>
      <c r="I9" s="88">
        <v>0</v>
      </c>
      <c r="J9" s="88">
        <f t="shared" ref="J9:R9" si="4">+J6*2703</f>
        <v>35139</v>
      </c>
      <c r="K9" s="88">
        <f t="shared" si="4"/>
        <v>43248</v>
      </c>
      <c r="L9" s="88">
        <f t="shared" si="4"/>
        <v>54060</v>
      </c>
      <c r="M9" s="88">
        <f t="shared" si="4"/>
        <v>48654</v>
      </c>
      <c r="N9" s="88">
        <f t="shared" si="4"/>
        <v>43248</v>
      </c>
      <c r="O9" s="88">
        <f t="shared" si="4"/>
        <v>32436</v>
      </c>
      <c r="P9" s="88">
        <f t="shared" si="4"/>
        <v>21624</v>
      </c>
      <c r="Q9" s="88">
        <f t="shared" si="4"/>
        <v>10812</v>
      </c>
      <c r="R9" s="88">
        <f t="shared" si="4"/>
        <v>0</v>
      </c>
      <c r="S9" s="88">
        <f t="shared" si="0"/>
        <v>0</v>
      </c>
      <c r="T9" s="8">
        <f t="shared" si="0"/>
        <v>0</v>
      </c>
    </row>
    <row r="10" spans="3:20" ht="15.75" hidden="1" thickBot="1" x14ac:dyDescent="0.3">
      <c r="C10" s="11" t="s">
        <v>12</v>
      </c>
      <c r="D10" s="12" t="s">
        <v>10</v>
      </c>
      <c r="E10" s="13">
        <v>40000</v>
      </c>
      <c r="F10" s="13">
        <f t="shared" ref="F10:R10" si="5">+E10</f>
        <v>40000</v>
      </c>
      <c r="G10" s="13">
        <f t="shared" si="5"/>
        <v>40000</v>
      </c>
      <c r="H10" s="40">
        <f t="shared" si="5"/>
        <v>40000</v>
      </c>
      <c r="I10" s="13">
        <f t="shared" si="5"/>
        <v>40000</v>
      </c>
      <c r="J10" s="13">
        <f t="shared" si="5"/>
        <v>40000</v>
      </c>
      <c r="K10" s="13">
        <f t="shared" si="5"/>
        <v>40000</v>
      </c>
      <c r="L10" s="13">
        <f t="shared" si="5"/>
        <v>40000</v>
      </c>
      <c r="M10" s="13">
        <f t="shared" si="5"/>
        <v>40000</v>
      </c>
      <c r="N10" s="13">
        <f t="shared" si="5"/>
        <v>40000</v>
      </c>
      <c r="O10" s="13">
        <f t="shared" si="5"/>
        <v>40000</v>
      </c>
      <c r="P10" s="13">
        <f t="shared" si="5"/>
        <v>40000</v>
      </c>
      <c r="Q10" s="13">
        <f t="shared" si="5"/>
        <v>40000</v>
      </c>
      <c r="R10" s="13">
        <f t="shared" si="5"/>
        <v>40000</v>
      </c>
      <c r="S10" s="13">
        <f t="shared" si="0"/>
        <v>40000</v>
      </c>
      <c r="T10" s="23">
        <f t="shared" si="0"/>
        <v>40000</v>
      </c>
    </row>
    <row r="11" spans="3:20" ht="5.25" hidden="1" customHeight="1" thickBot="1" x14ac:dyDescent="0.3"/>
    <row r="12" spans="3:20" ht="15.75" hidden="1" thickBot="1" x14ac:dyDescent="0.3">
      <c r="C12" s="19" t="s">
        <v>13</v>
      </c>
      <c r="D12" s="20"/>
      <c r="E12" s="29">
        <v>45292</v>
      </c>
      <c r="F12" s="29">
        <v>45323</v>
      </c>
      <c r="G12" s="29">
        <v>45352</v>
      </c>
      <c r="H12" s="53">
        <v>45383</v>
      </c>
      <c r="I12" s="29">
        <v>45413</v>
      </c>
      <c r="J12" s="29">
        <v>45444</v>
      </c>
      <c r="K12" s="29">
        <v>45474</v>
      </c>
      <c r="L12" s="29">
        <v>45505</v>
      </c>
      <c r="M12" s="29">
        <v>45536</v>
      </c>
      <c r="N12" s="29">
        <v>45566</v>
      </c>
      <c r="O12" s="29">
        <v>45597</v>
      </c>
      <c r="P12" s="29">
        <v>45627</v>
      </c>
      <c r="Q12" s="29">
        <v>45658</v>
      </c>
      <c r="R12" s="29">
        <v>45689</v>
      </c>
      <c r="S12" s="29">
        <v>45717</v>
      </c>
      <c r="T12" s="30">
        <v>45748</v>
      </c>
    </row>
    <row r="13" spans="3:20" hidden="1" x14ac:dyDescent="0.25">
      <c r="C13" s="2" t="s">
        <v>14</v>
      </c>
      <c r="D13" s="3" t="s">
        <v>2</v>
      </c>
      <c r="E13" s="4">
        <f t="shared" ref="E13:Q13" si="6">+E8*8*1.5</f>
        <v>1442000</v>
      </c>
      <c r="F13" s="4">
        <f t="shared" si="6"/>
        <v>1412000</v>
      </c>
      <c r="G13" s="4">
        <f t="shared" si="6"/>
        <v>1498000</v>
      </c>
      <c r="H13" s="38">
        <f t="shared" si="6"/>
        <v>1434000</v>
      </c>
      <c r="I13" s="4">
        <f t="shared" si="6"/>
        <v>1466000</v>
      </c>
      <c r="J13" s="4">
        <f t="shared" si="6"/>
        <v>1506000</v>
      </c>
      <c r="K13" s="4">
        <f t="shared" si="6"/>
        <v>1546000</v>
      </c>
      <c r="L13" s="4">
        <f t="shared" si="6"/>
        <v>1586000</v>
      </c>
      <c r="M13" s="4">
        <f t="shared" si="6"/>
        <v>1586000</v>
      </c>
      <c r="N13" s="4">
        <f t="shared" si="6"/>
        <v>1631410.4</v>
      </c>
      <c r="O13" s="4">
        <f t="shared" si="6"/>
        <v>1722231.2</v>
      </c>
      <c r="P13" s="4">
        <f t="shared" si="6"/>
        <v>1813052</v>
      </c>
      <c r="Q13" s="4">
        <f t="shared" si="6"/>
        <v>1903872.7999999998</v>
      </c>
      <c r="R13" s="4">
        <f>+R8*8*1.5</f>
        <v>1994693.5999999996</v>
      </c>
      <c r="S13" s="4">
        <f t="shared" ref="S13:T13" si="7">+S8*8*1.5</f>
        <v>1994693.5999999996</v>
      </c>
      <c r="T13" s="22">
        <f t="shared" si="7"/>
        <v>1994693.5999999996</v>
      </c>
    </row>
    <row r="14" spans="3:20" hidden="1" x14ac:dyDescent="0.25">
      <c r="C14" s="5" t="s">
        <v>15</v>
      </c>
      <c r="D14" s="93" t="s">
        <v>2</v>
      </c>
      <c r="E14" s="88">
        <f t="shared" ref="E14:T14" si="8">+E9*4*1.5</f>
        <v>0</v>
      </c>
      <c r="F14" s="88">
        <f t="shared" si="8"/>
        <v>0</v>
      </c>
      <c r="G14" s="88">
        <f t="shared" si="8"/>
        <v>0</v>
      </c>
      <c r="H14" s="39">
        <f t="shared" si="8"/>
        <v>0</v>
      </c>
      <c r="I14" s="88">
        <f t="shared" si="8"/>
        <v>0</v>
      </c>
      <c r="J14" s="88">
        <f t="shared" si="8"/>
        <v>210834</v>
      </c>
      <c r="K14" s="88">
        <f t="shared" si="8"/>
        <v>259488</v>
      </c>
      <c r="L14" s="88">
        <f t="shared" si="8"/>
        <v>324360</v>
      </c>
      <c r="M14" s="88">
        <f t="shared" si="8"/>
        <v>291924</v>
      </c>
      <c r="N14" s="88">
        <f t="shared" si="8"/>
        <v>259488</v>
      </c>
      <c r="O14" s="88">
        <f t="shared" si="8"/>
        <v>194616</v>
      </c>
      <c r="P14" s="88">
        <f t="shared" si="8"/>
        <v>129744</v>
      </c>
      <c r="Q14" s="88">
        <f t="shared" si="8"/>
        <v>64872</v>
      </c>
      <c r="R14" s="88">
        <f t="shared" si="8"/>
        <v>0</v>
      </c>
      <c r="S14" s="88">
        <f t="shared" si="8"/>
        <v>0</v>
      </c>
      <c r="T14" s="8">
        <f t="shared" si="8"/>
        <v>0</v>
      </c>
    </row>
    <row r="15" spans="3:20" hidden="1" x14ac:dyDescent="0.25">
      <c r="C15" s="5" t="s">
        <v>16</v>
      </c>
      <c r="D15" s="93" t="s">
        <v>17</v>
      </c>
      <c r="E15" s="88">
        <f>+E13*0.1</f>
        <v>144200</v>
      </c>
      <c r="F15" s="88">
        <f t="shared" ref="F15:Q16" si="9">+F13*0.1</f>
        <v>141200</v>
      </c>
      <c r="G15" s="88">
        <f t="shared" si="9"/>
        <v>149800</v>
      </c>
      <c r="H15" s="39">
        <f t="shared" si="9"/>
        <v>143400</v>
      </c>
      <c r="I15" s="88">
        <f t="shared" si="9"/>
        <v>146600</v>
      </c>
      <c r="J15" s="88">
        <f t="shared" si="9"/>
        <v>150600</v>
      </c>
      <c r="K15" s="88">
        <f t="shared" si="9"/>
        <v>154600</v>
      </c>
      <c r="L15" s="88">
        <f t="shared" si="9"/>
        <v>158600</v>
      </c>
      <c r="M15" s="88">
        <f t="shared" si="9"/>
        <v>158600</v>
      </c>
      <c r="N15" s="88">
        <f t="shared" si="9"/>
        <v>163141.04</v>
      </c>
      <c r="O15" s="88">
        <f t="shared" si="9"/>
        <v>172223.12</v>
      </c>
      <c r="P15" s="88">
        <f t="shared" si="9"/>
        <v>181305.2</v>
      </c>
      <c r="Q15" s="88">
        <f t="shared" si="9"/>
        <v>190387.28</v>
      </c>
      <c r="R15" s="88">
        <f>+R13*0.1</f>
        <v>199469.36</v>
      </c>
      <c r="S15" s="88">
        <f t="shared" ref="S15:T15" si="10">+S13*0.1</f>
        <v>199469.36</v>
      </c>
      <c r="T15" s="8">
        <f t="shared" si="10"/>
        <v>199469.36</v>
      </c>
    </row>
    <row r="16" spans="3:20" hidden="1" x14ac:dyDescent="0.25">
      <c r="C16" s="5" t="s">
        <v>18</v>
      </c>
      <c r="D16" s="93" t="s">
        <v>17</v>
      </c>
      <c r="E16" s="88">
        <f>+E14*0.1</f>
        <v>0</v>
      </c>
      <c r="F16" s="88">
        <f t="shared" si="9"/>
        <v>0</v>
      </c>
      <c r="G16" s="88">
        <f t="shared" si="9"/>
        <v>0</v>
      </c>
      <c r="H16" s="39">
        <f t="shared" si="9"/>
        <v>0</v>
      </c>
      <c r="I16" s="88">
        <f t="shared" si="9"/>
        <v>0</v>
      </c>
      <c r="J16" s="88">
        <f>+J14*0.1</f>
        <v>21083.4</v>
      </c>
      <c r="K16" s="88">
        <f t="shared" si="9"/>
        <v>25948.800000000003</v>
      </c>
      <c r="L16" s="88">
        <f t="shared" si="9"/>
        <v>32436</v>
      </c>
      <c r="M16" s="88">
        <f t="shared" si="9"/>
        <v>29192.400000000001</v>
      </c>
      <c r="N16" s="88">
        <f t="shared" si="9"/>
        <v>25948.800000000003</v>
      </c>
      <c r="O16" s="88">
        <f t="shared" si="9"/>
        <v>19461.600000000002</v>
      </c>
      <c r="P16" s="88">
        <f t="shared" si="9"/>
        <v>12974.400000000001</v>
      </c>
      <c r="Q16" s="88">
        <f t="shared" si="9"/>
        <v>6487.2000000000007</v>
      </c>
      <c r="R16" s="88">
        <f>+R14*0.1</f>
        <v>0</v>
      </c>
      <c r="S16" s="88">
        <f t="shared" ref="S16:T16" si="11">+S14*0.1</f>
        <v>0</v>
      </c>
      <c r="T16" s="8">
        <f t="shared" si="11"/>
        <v>0</v>
      </c>
    </row>
    <row r="17" spans="3:20" hidden="1" x14ac:dyDescent="0.25">
      <c r="C17" s="5" t="s">
        <v>19</v>
      </c>
      <c r="D17" s="93" t="s">
        <v>17</v>
      </c>
      <c r="E17" s="88">
        <f>+E13*0.03</f>
        <v>43260</v>
      </c>
      <c r="F17" s="88">
        <f t="shared" ref="F17:Q17" si="12">+F13*0.03</f>
        <v>42360</v>
      </c>
      <c r="G17" s="88">
        <f t="shared" si="12"/>
        <v>44940</v>
      </c>
      <c r="H17" s="39">
        <f t="shared" si="12"/>
        <v>43020</v>
      </c>
      <c r="I17" s="88">
        <f t="shared" si="12"/>
        <v>43980</v>
      </c>
      <c r="J17" s="88">
        <f t="shared" si="12"/>
        <v>45180</v>
      </c>
      <c r="K17" s="88">
        <f t="shared" si="12"/>
        <v>46380</v>
      </c>
      <c r="L17" s="88">
        <f t="shared" si="12"/>
        <v>47580</v>
      </c>
      <c r="M17" s="88">
        <f t="shared" si="12"/>
        <v>47580</v>
      </c>
      <c r="N17" s="88">
        <f t="shared" si="12"/>
        <v>48942.311999999998</v>
      </c>
      <c r="O17" s="88">
        <f t="shared" si="12"/>
        <v>51666.935999999994</v>
      </c>
      <c r="P17" s="88">
        <f t="shared" si="12"/>
        <v>54391.56</v>
      </c>
      <c r="Q17" s="88">
        <f t="shared" si="12"/>
        <v>57116.183999999994</v>
      </c>
      <c r="R17" s="88">
        <f>+R13*0.03</f>
        <v>59840.80799999999</v>
      </c>
      <c r="S17" s="88">
        <f t="shared" ref="S17:T17" si="13">+S13*0.03</f>
        <v>59840.80799999999</v>
      </c>
      <c r="T17" s="8">
        <f t="shared" si="13"/>
        <v>59840.80799999999</v>
      </c>
    </row>
    <row r="18" spans="3:20" hidden="1" x14ac:dyDescent="0.25">
      <c r="C18" s="5" t="s">
        <v>20</v>
      </c>
      <c r="D18" s="93" t="s">
        <v>17</v>
      </c>
      <c r="E18" s="88">
        <f>+E14*0.1</f>
        <v>0</v>
      </c>
      <c r="F18" s="88">
        <f t="shared" ref="F18:I18" si="14">+F14*0.1</f>
        <v>0</v>
      </c>
      <c r="G18" s="88">
        <f t="shared" si="14"/>
        <v>0</v>
      </c>
      <c r="H18" s="39">
        <f t="shared" si="14"/>
        <v>0</v>
      </c>
      <c r="I18" s="88">
        <f t="shared" si="14"/>
        <v>0</v>
      </c>
      <c r="J18" s="88">
        <f>+J14*3/100</f>
        <v>6325.02</v>
      </c>
      <c r="K18" s="88">
        <f t="shared" ref="K18:T18" si="15">+K14*3/100</f>
        <v>7784.64</v>
      </c>
      <c r="L18" s="88">
        <f t="shared" si="15"/>
        <v>9730.7999999999993</v>
      </c>
      <c r="M18" s="88">
        <f t="shared" si="15"/>
        <v>8757.7199999999993</v>
      </c>
      <c r="N18" s="88">
        <f t="shared" si="15"/>
        <v>7784.64</v>
      </c>
      <c r="O18" s="88">
        <f t="shared" si="15"/>
        <v>5838.48</v>
      </c>
      <c r="P18" s="88">
        <f t="shared" si="15"/>
        <v>3892.32</v>
      </c>
      <c r="Q18" s="88">
        <f t="shared" si="15"/>
        <v>1946.16</v>
      </c>
      <c r="R18" s="88">
        <f t="shared" si="15"/>
        <v>0</v>
      </c>
      <c r="S18" s="88">
        <f t="shared" si="15"/>
        <v>0</v>
      </c>
      <c r="T18" s="8">
        <f t="shared" si="15"/>
        <v>0</v>
      </c>
    </row>
    <row r="19" spans="3:20" hidden="1" x14ac:dyDescent="0.25">
      <c r="C19" s="5" t="s">
        <v>21</v>
      </c>
      <c r="D19" s="93" t="s">
        <v>17</v>
      </c>
      <c r="E19" s="88">
        <f>+E9*1.5</f>
        <v>0</v>
      </c>
      <c r="F19" s="88">
        <f t="shared" ref="F19:T19" si="16">+F9*1.5</f>
        <v>0</v>
      </c>
      <c r="G19" s="88">
        <f t="shared" si="16"/>
        <v>0</v>
      </c>
      <c r="H19" s="39">
        <f t="shared" si="16"/>
        <v>0</v>
      </c>
      <c r="I19" s="88">
        <f t="shared" si="16"/>
        <v>0</v>
      </c>
      <c r="J19" s="88">
        <f t="shared" si="16"/>
        <v>52708.5</v>
      </c>
      <c r="K19" s="88">
        <f t="shared" si="16"/>
        <v>64872</v>
      </c>
      <c r="L19" s="88">
        <f t="shared" si="16"/>
        <v>81090</v>
      </c>
      <c r="M19" s="88">
        <f t="shared" si="16"/>
        <v>72981</v>
      </c>
      <c r="N19" s="88">
        <f t="shared" si="16"/>
        <v>64872</v>
      </c>
      <c r="O19" s="88">
        <f t="shared" si="16"/>
        <v>48654</v>
      </c>
      <c r="P19" s="88">
        <f t="shared" si="16"/>
        <v>32436</v>
      </c>
      <c r="Q19" s="88">
        <f t="shared" si="16"/>
        <v>16218</v>
      </c>
      <c r="R19" s="88">
        <f t="shared" si="16"/>
        <v>0</v>
      </c>
      <c r="S19" s="88">
        <f t="shared" si="16"/>
        <v>0</v>
      </c>
      <c r="T19" s="8">
        <f t="shared" si="16"/>
        <v>0</v>
      </c>
    </row>
    <row r="20" spans="3:20" ht="15.75" hidden="1" thickBot="1" x14ac:dyDescent="0.3">
      <c r="C20" s="11" t="s">
        <v>23</v>
      </c>
      <c r="D20" s="12" t="s">
        <v>17</v>
      </c>
      <c r="E20" s="13">
        <f>+E17+E18+E19</f>
        <v>43260</v>
      </c>
      <c r="F20" s="13">
        <f>+F17+F18+F19</f>
        <v>42360</v>
      </c>
      <c r="G20" s="13">
        <f>+G17+G18+G19</f>
        <v>44940</v>
      </c>
      <c r="H20" s="40">
        <f>+H17+H18+H19</f>
        <v>43020</v>
      </c>
      <c r="I20" s="13">
        <f>+I17+I18+I19</f>
        <v>43980</v>
      </c>
      <c r="J20" s="13">
        <f>+J17+J18+J19</f>
        <v>104213.52</v>
      </c>
      <c r="K20" s="13">
        <f>+K17+K18+K19</f>
        <v>119036.64</v>
      </c>
      <c r="L20" s="13">
        <f>+L17+L18+L19</f>
        <v>138400.79999999999</v>
      </c>
      <c r="M20" s="13">
        <f>+M17+M18</f>
        <v>56337.72</v>
      </c>
      <c r="N20" s="13">
        <f>+N17+N18</f>
        <v>56726.951999999997</v>
      </c>
      <c r="O20" s="13">
        <f>+O17+O18</f>
        <v>57505.415999999997</v>
      </c>
      <c r="P20" s="13">
        <f>+P17+P18</f>
        <v>58283.88</v>
      </c>
      <c r="Q20" s="13">
        <f>+Q17+Q18</f>
        <v>59062.343999999997</v>
      </c>
      <c r="R20" s="13">
        <f>+R17+R18</f>
        <v>59840.80799999999</v>
      </c>
      <c r="S20" s="13">
        <f>+S17+S18</f>
        <v>59840.80799999999</v>
      </c>
      <c r="T20" s="23">
        <f>+T17+T18</f>
        <v>59840.80799999999</v>
      </c>
    </row>
    <row r="21" spans="3:20" ht="9" customHeight="1" thickBot="1" x14ac:dyDescent="0.3"/>
    <row r="22" spans="3:20" ht="15.75" thickBot="1" x14ac:dyDescent="0.3">
      <c r="C22" s="19" t="s">
        <v>25</v>
      </c>
      <c r="D22" s="20"/>
      <c r="E22" s="29">
        <v>45292</v>
      </c>
      <c r="F22" s="29">
        <v>45323</v>
      </c>
      <c r="G22" s="29">
        <v>45352</v>
      </c>
      <c r="H22" s="53">
        <v>45383</v>
      </c>
      <c r="I22" s="29">
        <v>45413</v>
      </c>
      <c r="J22" s="29">
        <v>45444</v>
      </c>
      <c r="K22" s="29">
        <v>45474</v>
      </c>
      <c r="L22" s="29">
        <v>45505</v>
      </c>
      <c r="M22" s="29">
        <v>45536</v>
      </c>
      <c r="N22" s="29">
        <v>45566</v>
      </c>
      <c r="O22" s="29">
        <v>45597</v>
      </c>
      <c r="P22" s="29">
        <v>45627</v>
      </c>
      <c r="Q22" s="29">
        <v>45658</v>
      </c>
      <c r="R22" s="29">
        <v>45689</v>
      </c>
      <c r="S22" s="29">
        <v>45717</v>
      </c>
      <c r="T22" s="30">
        <v>45748</v>
      </c>
    </row>
    <row r="23" spans="3:20" hidden="1" x14ac:dyDescent="0.25">
      <c r="C23" s="2" t="s">
        <v>32</v>
      </c>
      <c r="D23" s="3" t="s">
        <v>33</v>
      </c>
      <c r="E23" s="4">
        <v>18840</v>
      </c>
      <c r="F23" s="4">
        <v>9028</v>
      </c>
      <c r="G23" s="4">
        <v>7489</v>
      </c>
      <c r="H23" s="39">
        <v>11164</v>
      </c>
      <c r="I23" s="88">
        <v>7899</v>
      </c>
      <c r="J23" s="88">
        <v>4636</v>
      </c>
      <c r="K23" s="88">
        <v>7429</v>
      </c>
      <c r="L23" s="88">
        <f>144.851851851852*31</f>
        <v>4490.4074074074115</v>
      </c>
      <c r="M23" s="88">
        <v>4500</v>
      </c>
      <c r="N23" s="88">
        <f>+M23</f>
        <v>4500</v>
      </c>
      <c r="O23" s="88">
        <f t="shared" ref="O23:R23" si="17">+N23</f>
        <v>4500</v>
      </c>
      <c r="P23" s="88">
        <f t="shared" si="17"/>
        <v>4500</v>
      </c>
      <c r="Q23" s="88">
        <f t="shared" si="17"/>
        <v>4500</v>
      </c>
      <c r="R23" s="88">
        <f t="shared" si="17"/>
        <v>4500</v>
      </c>
      <c r="S23" s="88">
        <f>+R23</f>
        <v>4500</v>
      </c>
      <c r="T23" s="8">
        <f>+S23</f>
        <v>4500</v>
      </c>
    </row>
    <row r="24" spans="3:20" hidden="1" x14ac:dyDescent="0.25">
      <c r="C24" s="5" t="s">
        <v>34</v>
      </c>
      <c r="D24" s="6" t="s">
        <v>35</v>
      </c>
      <c r="E24" s="15">
        <v>0</v>
      </c>
      <c r="F24" s="15">
        <v>0</v>
      </c>
      <c r="G24" s="15">
        <v>0</v>
      </c>
      <c r="H24" s="42">
        <v>6.2</v>
      </c>
      <c r="I24" s="89">
        <v>74.5</v>
      </c>
      <c r="J24" s="89">
        <v>224.8</v>
      </c>
      <c r="K24" s="89">
        <v>0</v>
      </c>
      <c r="L24" s="89">
        <f>71.3</f>
        <v>71.3</v>
      </c>
      <c r="M24" s="89">
        <v>0</v>
      </c>
      <c r="N24" s="89">
        <v>0</v>
      </c>
      <c r="O24" s="89">
        <v>0</v>
      </c>
      <c r="P24" s="89">
        <v>0</v>
      </c>
      <c r="Q24" s="89">
        <v>0</v>
      </c>
      <c r="R24" s="89">
        <v>0</v>
      </c>
      <c r="S24" s="89">
        <v>0</v>
      </c>
      <c r="T24" s="26">
        <v>0</v>
      </c>
    </row>
    <row r="25" spans="3:20" hidden="1" x14ac:dyDescent="0.25">
      <c r="C25" s="5" t="s">
        <v>36</v>
      </c>
      <c r="D25" s="6" t="s">
        <v>33</v>
      </c>
      <c r="E25" s="7">
        <f>+E24*440000/1000</f>
        <v>0</v>
      </c>
      <c r="F25" s="7">
        <f t="shared" ref="F25:T25" si="18">+F24*440000/1000</f>
        <v>0</v>
      </c>
      <c r="G25" s="7">
        <f t="shared" si="18"/>
        <v>0</v>
      </c>
      <c r="H25" s="39">
        <f t="shared" si="18"/>
        <v>2728</v>
      </c>
      <c r="I25" s="88">
        <f t="shared" si="18"/>
        <v>32780</v>
      </c>
      <c r="J25" s="88">
        <f t="shared" si="18"/>
        <v>98912</v>
      </c>
      <c r="K25" s="88">
        <f t="shared" si="18"/>
        <v>0</v>
      </c>
      <c r="L25" s="88">
        <f t="shared" si="18"/>
        <v>31372</v>
      </c>
      <c r="M25" s="88">
        <f t="shared" si="18"/>
        <v>0</v>
      </c>
      <c r="N25" s="88">
        <f t="shared" si="18"/>
        <v>0</v>
      </c>
      <c r="O25" s="88">
        <f t="shared" si="18"/>
        <v>0</v>
      </c>
      <c r="P25" s="88">
        <f t="shared" si="18"/>
        <v>0</v>
      </c>
      <c r="Q25" s="88">
        <f t="shared" si="18"/>
        <v>0</v>
      </c>
      <c r="R25" s="88">
        <f t="shared" si="18"/>
        <v>0</v>
      </c>
      <c r="S25" s="88">
        <f t="shared" si="18"/>
        <v>0</v>
      </c>
      <c r="T25" s="8">
        <f t="shared" si="18"/>
        <v>0</v>
      </c>
    </row>
    <row r="26" spans="3:20" hidden="1" x14ac:dyDescent="0.25">
      <c r="C26" s="5" t="s">
        <v>37</v>
      </c>
      <c r="D26" s="6" t="s">
        <v>35</v>
      </c>
      <c r="E26" s="16">
        <v>175</v>
      </c>
      <c r="F26" s="16">
        <v>140</v>
      </c>
      <c r="G26" s="16">
        <v>125</v>
      </c>
      <c r="H26" s="43">
        <v>75</v>
      </c>
      <c r="I26" s="90">
        <v>42</v>
      </c>
      <c r="J26" s="90">
        <v>30</v>
      </c>
      <c r="K26" s="90">
        <v>45</v>
      </c>
      <c r="L26" s="90">
        <v>63</v>
      </c>
      <c r="M26" s="90">
        <v>80</v>
      </c>
      <c r="N26" s="90">
        <v>125</v>
      </c>
      <c r="O26" s="90">
        <v>140</v>
      </c>
      <c r="P26" s="90">
        <v>170</v>
      </c>
      <c r="Q26" s="90">
        <v>175</v>
      </c>
      <c r="R26" s="90">
        <v>140</v>
      </c>
      <c r="S26" s="90">
        <v>125</v>
      </c>
      <c r="T26" s="27">
        <v>75</v>
      </c>
    </row>
    <row r="27" spans="3:20" hidden="1" x14ac:dyDescent="0.25">
      <c r="C27" s="5" t="s">
        <v>38</v>
      </c>
      <c r="D27" s="6" t="s">
        <v>33</v>
      </c>
      <c r="E27" s="7">
        <f>+(E8+E9+E10)*+E26/1000</f>
        <v>28029.166666666672</v>
      </c>
      <c r="F27" s="7">
        <f>+(F8+F9+F10)*+F26/1000</f>
        <v>22073.333333333336</v>
      </c>
      <c r="G27" s="7">
        <f>+(G8+G9+G10)*+G26/1000</f>
        <v>20604.166666666664</v>
      </c>
      <c r="H27" s="39">
        <f>+(H8+H9+H10)*+H26/1000</f>
        <v>11962.5</v>
      </c>
      <c r="I27" s="88">
        <f>+(I8+I9+I10)*+I26/1000</f>
        <v>6811.0000000000009</v>
      </c>
      <c r="J27" s="88">
        <f>+(J8+J9+J10)*+J26/1000</f>
        <v>6019.17</v>
      </c>
      <c r="K27" s="88">
        <f>+(K8+K9+K10)*+K26/1000</f>
        <v>9543.66</v>
      </c>
      <c r="L27" s="88">
        <f>+(L8+L9+L10)*+L26/1000</f>
        <v>14252.28</v>
      </c>
      <c r="M27" s="88">
        <f>+(M8+M9+M10)*+M26/1000</f>
        <v>17665.653333333332</v>
      </c>
      <c r="N27" s="88">
        <f>+(N8+N9+N10)*+N26/1000</f>
        <v>27399.858333333334</v>
      </c>
      <c r="O27" s="88">
        <f>+(O8+O9+O10)*+O26/1000</f>
        <v>30233.737333333331</v>
      </c>
      <c r="P27" s="88">
        <f>+(P8+P9+P10)*+P26/1000</f>
        <v>36160.98333333333</v>
      </c>
      <c r="Q27" s="88">
        <f>+(Q8+Q9+Q10)*+Q26/1000</f>
        <v>36656.911666666667</v>
      </c>
      <c r="R27" s="88">
        <f>+(R8+R9+R10)*+R26/1000</f>
        <v>28871.425333333333</v>
      </c>
      <c r="S27" s="88">
        <f>+(S8+S9+S10)*+S26/1000</f>
        <v>25778.058333333331</v>
      </c>
      <c r="T27" s="8">
        <f>+(T8+T9+T10)*+T26/1000</f>
        <v>15466.834999999997</v>
      </c>
    </row>
    <row r="28" spans="3:20" hidden="1" x14ac:dyDescent="0.25">
      <c r="C28" s="5" t="s">
        <v>39</v>
      </c>
      <c r="D28" s="6" t="s">
        <v>33</v>
      </c>
      <c r="E28" s="15">
        <v>0</v>
      </c>
      <c r="F28" s="15">
        <v>0</v>
      </c>
      <c r="G28" s="15">
        <v>0</v>
      </c>
      <c r="H28" s="42">
        <v>0</v>
      </c>
      <c r="I28" s="89">
        <v>0</v>
      </c>
      <c r="J28" s="89">
        <v>0</v>
      </c>
      <c r="K28" s="89">
        <v>0</v>
      </c>
      <c r="L28" s="89">
        <v>0</v>
      </c>
      <c r="M28" s="88">
        <v>0</v>
      </c>
      <c r="N28" s="88">
        <v>0</v>
      </c>
      <c r="O28" s="88">
        <v>0</v>
      </c>
      <c r="P28" s="88">
        <v>0</v>
      </c>
      <c r="Q28" s="88">
        <v>0</v>
      </c>
      <c r="R28" s="88">
        <v>0</v>
      </c>
      <c r="S28" s="88">
        <v>0</v>
      </c>
      <c r="T28" s="8">
        <v>0</v>
      </c>
    </row>
    <row r="29" spans="3:20" hidden="1" x14ac:dyDescent="0.25">
      <c r="C29" s="5" t="s">
        <v>40</v>
      </c>
      <c r="D29" s="6" t="s">
        <v>33</v>
      </c>
      <c r="E29" s="7">
        <f t="shared" ref="E29:T29" si="19">+E23+E25-E27-E28</f>
        <v>-9189.1666666666715</v>
      </c>
      <c r="F29" s="7">
        <f t="shared" si="19"/>
        <v>-13045.333333333336</v>
      </c>
      <c r="G29" s="7">
        <f t="shared" si="19"/>
        <v>-13115.166666666664</v>
      </c>
      <c r="H29" s="39">
        <f t="shared" si="19"/>
        <v>1929.5</v>
      </c>
      <c r="I29" s="88">
        <f t="shared" si="19"/>
        <v>33868</v>
      </c>
      <c r="J29" s="88">
        <f t="shared" si="19"/>
        <v>97528.83</v>
      </c>
      <c r="K29" s="88">
        <f t="shared" si="19"/>
        <v>-2114.66</v>
      </c>
      <c r="L29" s="88">
        <f t="shared" si="19"/>
        <v>21610.12740740741</v>
      </c>
      <c r="M29" s="88">
        <f t="shared" si="19"/>
        <v>-13165.653333333332</v>
      </c>
      <c r="N29" s="88">
        <f t="shared" si="19"/>
        <v>-22899.858333333334</v>
      </c>
      <c r="O29" s="88">
        <f t="shared" si="19"/>
        <v>-25733.737333333331</v>
      </c>
      <c r="P29" s="88">
        <f t="shared" si="19"/>
        <v>-31660.98333333333</v>
      </c>
      <c r="Q29" s="88">
        <f t="shared" si="19"/>
        <v>-32156.911666666667</v>
      </c>
      <c r="R29" s="88">
        <f t="shared" si="19"/>
        <v>-24371.425333333333</v>
      </c>
      <c r="S29" s="88">
        <f t="shared" si="19"/>
        <v>-21278.058333333331</v>
      </c>
      <c r="T29" s="8">
        <f t="shared" si="19"/>
        <v>-10966.834999999997</v>
      </c>
    </row>
    <row r="30" spans="3:20" hidden="1" x14ac:dyDescent="0.25">
      <c r="C30" s="5"/>
      <c r="D30" s="6" t="s">
        <v>41</v>
      </c>
      <c r="E30" s="7">
        <f>+E29</f>
        <v>-9189.1666666666715</v>
      </c>
      <c r="F30" s="7">
        <f>+E30+F29</f>
        <v>-22234.500000000007</v>
      </c>
      <c r="G30" s="7">
        <f>+F30+G29</f>
        <v>-35349.666666666672</v>
      </c>
      <c r="H30" s="39">
        <f>+G30+H29</f>
        <v>-33420.166666666672</v>
      </c>
      <c r="I30" s="88">
        <f t="shared" ref="I30:K30" si="20">+H30+I29</f>
        <v>447.83333333332848</v>
      </c>
      <c r="J30" s="88">
        <f>+I30+J29</f>
        <v>97976.66333333333</v>
      </c>
      <c r="K30" s="88">
        <f t="shared" si="20"/>
        <v>95862.003333333327</v>
      </c>
      <c r="L30" s="88">
        <f>+K30+L29</f>
        <v>117472.13074074074</v>
      </c>
      <c r="M30" s="88">
        <f t="shared" ref="M30:Q30" si="21">+L30+M29</f>
        <v>104306.47740740741</v>
      </c>
      <c r="N30" s="88">
        <f t="shared" si="21"/>
        <v>81406.619074074071</v>
      </c>
      <c r="O30" s="88">
        <f t="shared" si="21"/>
        <v>55672.88174074074</v>
      </c>
      <c r="P30" s="88">
        <f t="shared" si="21"/>
        <v>24011.898407407411</v>
      </c>
      <c r="Q30" s="88">
        <f t="shared" si="21"/>
        <v>-8145.0132592592563</v>
      </c>
      <c r="R30" s="88">
        <f>+Q30+R29</f>
        <v>-32516.438592592589</v>
      </c>
      <c r="S30" s="88">
        <f t="shared" ref="S30:T30" si="22">+R30+S29</f>
        <v>-53794.496925925923</v>
      </c>
      <c r="T30" s="8">
        <f t="shared" si="22"/>
        <v>-64761.331925925922</v>
      </c>
    </row>
    <row r="31" spans="3:20" x14ac:dyDescent="0.25">
      <c r="C31" s="5" t="s">
        <v>6</v>
      </c>
      <c r="D31" s="6" t="s">
        <v>7</v>
      </c>
      <c r="E31" s="7">
        <f>+E6</f>
        <v>0</v>
      </c>
      <c r="F31" s="7">
        <f>+F6</f>
        <v>0</v>
      </c>
      <c r="G31" s="7">
        <f>+G6</f>
        <v>0</v>
      </c>
      <c r="H31" s="39">
        <f>+H6</f>
        <v>0</v>
      </c>
      <c r="I31" s="88">
        <f>+I6</f>
        <v>0</v>
      </c>
      <c r="J31" s="88">
        <f>+J6</f>
        <v>13</v>
      </c>
      <c r="K31" s="88">
        <f>+K6</f>
        <v>16</v>
      </c>
      <c r="L31" s="88">
        <f>+L6</f>
        <v>20</v>
      </c>
      <c r="M31" s="88">
        <f>+M6</f>
        <v>18</v>
      </c>
      <c r="N31" s="88">
        <f>+N6</f>
        <v>16</v>
      </c>
      <c r="O31" s="88">
        <f>+O6</f>
        <v>12</v>
      </c>
      <c r="P31" s="88">
        <f>+P6</f>
        <v>8</v>
      </c>
      <c r="Q31" s="88">
        <f>+Q6</f>
        <v>4</v>
      </c>
      <c r="R31" s="91">
        <f>+R6</f>
        <v>0</v>
      </c>
      <c r="S31" s="88">
        <f>+R31</f>
        <v>0</v>
      </c>
      <c r="T31" s="8">
        <f>+S31</f>
        <v>0</v>
      </c>
    </row>
    <row r="32" spans="3:20" x14ac:dyDescent="0.25">
      <c r="C32" s="5" t="s">
        <v>50</v>
      </c>
      <c r="D32" s="6" t="s">
        <v>49</v>
      </c>
      <c r="E32" s="7">
        <f t="shared" ref="E32:K32" si="23">90000-E34-E33</f>
        <v>46500</v>
      </c>
      <c r="F32" s="7">
        <f t="shared" si="23"/>
        <v>46500</v>
      </c>
      <c r="G32" s="7">
        <f t="shared" si="23"/>
        <v>46500</v>
      </c>
      <c r="H32" s="39">
        <f t="shared" si="23"/>
        <v>46500</v>
      </c>
      <c r="I32" s="88">
        <f t="shared" si="23"/>
        <v>46500</v>
      </c>
      <c r="J32" s="88">
        <f t="shared" si="23"/>
        <v>10257</v>
      </c>
      <c r="K32" s="88">
        <f t="shared" si="23"/>
        <v>27520</v>
      </c>
      <c r="L32" s="88">
        <f>90000-L34-L33</f>
        <v>24281</v>
      </c>
      <c r="M32" s="88">
        <f>+L32+L33-M33</f>
        <v>37446.653333333335</v>
      </c>
      <c r="N32" s="88">
        <f>+M32+M33</f>
        <v>46500</v>
      </c>
      <c r="O32" s="88">
        <f>+N32</f>
        <v>46500</v>
      </c>
      <c r="P32" s="88">
        <f>+O32</f>
        <v>46500</v>
      </c>
      <c r="Q32" s="88">
        <f>+P32+(P34-Q34)</f>
        <v>50000</v>
      </c>
      <c r="R32" s="88">
        <f>+Q32+(Q34-R34)</f>
        <v>65000</v>
      </c>
      <c r="S32" s="88">
        <f>+R32+(R34-S34)</f>
        <v>75000</v>
      </c>
      <c r="T32" s="10">
        <f>+S32+(S34-T34)</f>
        <v>90000</v>
      </c>
    </row>
    <row r="33" spans="3:20" x14ac:dyDescent="0.25">
      <c r="C33" s="5" t="s">
        <v>42</v>
      </c>
      <c r="D33" s="6" t="s">
        <v>49</v>
      </c>
      <c r="E33" s="7">
        <f>+'02-Balance General Detallado'!E34</f>
        <v>0</v>
      </c>
      <c r="F33" s="7">
        <f>+'02-Balance General Detallado'!F34</f>
        <v>0</v>
      </c>
      <c r="G33" s="7">
        <f>+'02-Balance General Detallado'!G34</f>
        <v>0</v>
      </c>
      <c r="H33" s="39">
        <f>+'02-Balance General Detallado'!H34</f>
        <v>0</v>
      </c>
      <c r="I33" s="88">
        <f>+'02-Balance General Detallado'!I34</f>
        <v>0</v>
      </c>
      <c r="J33" s="88">
        <f>+'02-Balance General Detallado'!J34</f>
        <v>36243</v>
      </c>
      <c r="K33" s="88">
        <f>+'02-Balance General Detallado'!K34</f>
        <v>18980</v>
      </c>
      <c r="L33" s="88">
        <f>+'02-Balance General Detallado'!L34</f>
        <v>22219</v>
      </c>
      <c r="M33" s="88">
        <f>+L33+M29</f>
        <v>9053.3466666666682</v>
      </c>
      <c r="N33" s="91">
        <v>0</v>
      </c>
      <c r="O33" s="88">
        <v>0</v>
      </c>
      <c r="P33" s="88">
        <v>0</v>
      </c>
      <c r="Q33" s="88">
        <v>0</v>
      </c>
      <c r="R33" s="88">
        <v>0</v>
      </c>
      <c r="S33" s="88">
        <f>+R33</f>
        <v>0</v>
      </c>
      <c r="T33" s="8">
        <f>+S33</f>
        <v>0</v>
      </c>
    </row>
    <row r="34" spans="3:20" x14ac:dyDescent="0.25">
      <c r="C34" s="5" t="s">
        <v>68</v>
      </c>
      <c r="D34" s="6" t="s">
        <v>49</v>
      </c>
      <c r="E34" s="7">
        <f t="shared" ref="E34:I34" si="24">+F34</f>
        <v>43500</v>
      </c>
      <c r="F34" s="7">
        <f t="shared" si="24"/>
        <v>43500</v>
      </c>
      <c r="G34" s="7">
        <f t="shared" si="24"/>
        <v>43500</v>
      </c>
      <c r="H34" s="39">
        <f t="shared" si="24"/>
        <v>43500</v>
      </c>
      <c r="I34" s="88">
        <f t="shared" si="24"/>
        <v>43500</v>
      </c>
      <c r="J34" s="88">
        <f>+K34</f>
        <v>43500</v>
      </c>
      <c r="K34" s="88">
        <v>43500</v>
      </c>
      <c r="L34" s="88">
        <v>43500</v>
      </c>
      <c r="M34" s="88">
        <f>+L34</f>
        <v>43500</v>
      </c>
      <c r="N34" s="88">
        <f t="shared" ref="N34:P34" si="25">+M34</f>
        <v>43500</v>
      </c>
      <c r="O34" s="88">
        <f t="shared" si="25"/>
        <v>43500</v>
      </c>
      <c r="P34" s="88">
        <f t="shared" si="25"/>
        <v>43500</v>
      </c>
      <c r="Q34" s="88">
        <v>40000</v>
      </c>
      <c r="R34" s="88">
        <v>25000</v>
      </c>
      <c r="S34" s="88">
        <v>15000</v>
      </c>
      <c r="T34" s="10">
        <v>0</v>
      </c>
    </row>
    <row r="35" spans="3:20" x14ac:dyDescent="0.25">
      <c r="C35" s="5" t="s">
        <v>67</v>
      </c>
      <c r="D35" s="6" t="s">
        <v>49</v>
      </c>
      <c r="E35" s="7">
        <v>27500</v>
      </c>
      <c r="F35" s="7">
        <f>+E35</f>
        <v>27500</v>
      </c>
      <c r="G35" s="7">
        <f t="shared" ref="G35:R35" si="26">+F35</f>
        <v>27500</v>
      </c>
      <c r="H35" s="39">
        <f t="shared" si="26"/>
        <v>27500</v>
      </c>
      <c r="I35" s="88">
        <f t="shared" si="26"/>
        <v>27500</v>
      </c>
      <c r="J35" s="88">
        <f>+I35</f>
        <v>27500</v>
      </c>
      <c r="K35" s="88">
        <f t="shared" si="26"/>
        <v>27500</v>
      </c>
      <c r="L35" s="88">
        <f t="shared" si="26"/>
        <v>27500</v>
      </c>
      <c r="M35" s="88">
        <f t="shared" si="26"/>
        <v>27500</v>
      </c>
      <c r="N35" s="88">
        <f t="shared" si="26"/>
        <v>27500</v>
      </c>
      <c r="O35" s="88">
        <f t="shared" si="26"/>
        <v>27500</v>
      </c>
      <c r="P35" s="88">
        <f t="shared" si="26"/>
        <v>27500</v>
      </c>
      <c r="Q35" s="88">
        <f t="shared" si="26"/>
        <v>27500</v>
      </c>
      <c r="R35" s="88">
        <f t="shared" si="26"/>
        <v>27500</v>
      </c>
      <c r="S35" s="88">
        <f t="shared" ref="S35" si="27">+R35</f>
        <v>27500</v>
      </c>
      <c r="T35" s="8">
        <f t="shared" ref="T35" si="28">+S35</f>
        <v>27500</v>
      </c>
    </row>
    <row r="36" spans="3:20" x14ac:dyDescent="0.25">
      <c r="C36" s="5" t="s">
        <v>55</v>
      </c>
      <c r="D36" s="6" t="s">
        <v>49</v>
      </c>
      <c r="E36" s="7">
        <f>4541*+E6</f>
        <v>0</v>
      </c>
      <c r="F36" s="7">
        <f>4541*+F6</f>
        <v>0</v>
      </c>
      <c r="G36" s="7">
        <f>4541*+G6</f>
        <v>0</v>
      </c>
      <c r="H36" s="39">
        <f>4541*+H6</f>
        <v>0</v>
      </c>
      <c r="I36" s="88">
        <f>4541*+I6</f>
        <v>0</v>
      </c>
      <c r="J36" s="88">
        <f>+J14*0.03+J9*1.5</f>
        <v>59033.52</v>
      </c>
      <c r="K36" s="88">
        <f>+K14*0.03+K9*1.5</f>
        <v>72656.639999999999</v>
      </c>
      <c r="L36" s="88">
        <f>+L14*0.03+L9*1.5</f>
        <v>90820.800000000003</v>
      </c>
      <c r="M36" s="88">
        <f>+M14*0.03+M9*1.5</f>
        <v>81738.720000000001</v>
      </c>
      <c r="N36" s="88">
        <f>+N14*0.03+N9*1.5</f>
        <v>72656.639999999999</v>
      </c>
      <c r="O36" s="88">
        <f>+O14*0.03+O9*1.5</f>
        <v>54492.479999999996</v>
      </c>
      <c r="P36" s="88">
        <f>+P14*0.03+P9*1.5</f>
        <v>36328.32</v>
      </c>
      <c r="Q36" s="88">
        <f>+Q14*0.03+Q9*1.5</f>
        <v>18164.16</v>
      </c>
      <c r="R36" s="88">
        <f>+R14*0.03+R9*1.5</f>
        <v>0</v>
      </c>
      <c r="S36" s="88">
        <f>+S14*0.03+S9*1.5</f>
        <v>0</v>
      </c>
      <c r="T36" s="8">
        <f>+T14*0.03+T9*1.5</f>
        <v>0</v>
      </c>
    </row>
    <row r="37" spans="3:20" x14ac:dyDescent="0.25">
      <c r="C37" s="5" t="s">
        <v>56</v>
      </c>
      <c r="D37" s="6" t="s">
        <v>49</v>
      </c>
      <c r="E37" s="7">
        <f>+E8*8*1.5*3/100</f>
        <v>43260</v>
      </c>
      <c r="F37" s="7">
        <f>+F8*8*1.5*3/100</f>
        <v>42360</v>
      </c>
      <c r="G37" s="7">
        <f>+G8*8*1.5*3/100</f>
        <v>44940</v>
      </c>
      <c r="H37" s="39">
        <f>+H8*8*1.5*3/100</f>
        <v>43020</v>
      </c>
      <c r="I37" s="88">
        <f>+I8*8*1.5*3/100</f>
        <v>43980</v>
      </c>
      <c r="J37" s="88">
        <f>+J8*8*1.5*3/100</f>
        <v>45180</v>
      </c>
      <c r="K37" s="88">
        <f>+K8*8*1.5*3/100</f>
        <v>46380</v>
      </c>
      <c r="L37" s="88">
        <f>+L8*8*1.5*3/100</f>
        <v>47580</v>
      </c>
      <c r="M37" s="88">
        <f>+M8*8*1.5*3/100</f>
        <v>47580</v>
      </c>
      <c r="N37" s="88">
        <f>+N8*8*1.5*3/100</f>
        <v>48942.311999999991</v>
      </c>
      <c r="O37" s="88">
        <f>+O8*8*1.5*3/100</f>
        <v>51666.935999999994</v>
      </c>
      <c r="P37" s="88">
        <f>+P8*8*1.5*3/100</f>
        <v>54391.56</v>
      </c>
      <c r="Q37" s="88">
        <f>+Q8*8*1.5*3/100</f>
        <v>57116.183999999994</v>
      </c>
      <c r="R37" s="88">
        <f>+R8*8*1.5*3/100</f>
        <v>59840.80799999999</v>
      </c>
      <c r="S37" s="88">
        <f>+S8*8*1.5*3/100</f>
        <v>59840.80799999999</v>
      </c>
      <c r="T37" s="8">
        <f>+T8*8*1.5*3/100</f>
        <v>59840.80799999999</v>
      </c>
    </row>
    <row r="38" spans="3:20" ht="7.5" customHeight="1" x14ac:dyDescent="0.25">
      <c r="C38" s="17"/>
      <c r="D38" s="18"/>
      <c r="H38" s="44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28"/>
    </row>
    <row r="39" spans="3:20" ht="15.75" thickBot="1" x14ac:dyDescent="0.3">
      <c r="C39" s="11" t="s">
        <v>93</v>
      </c>
      <c r="D39" s="12" t="s">
        <v>49</v>
      </c>
      <c r="E39" s="13">
        <f>+E33+E36+E37</f>
        <v>43260</v>
      </c>
      <c r="F39" s="13">
        <f t="shared" ref="F39:T39" si="29">+F33+F36+F37</f>
        <v>42360</v>
      </c>
      <c r="G39" s="13">
        <f t="shared" si="29"/>
        <v>44940</v>
      </c>
      <c r="H39" s="40">
        <f t="shared" si="29"/>
        <v>43020</v>
      </c>
      <c r="I39" s="13">
        <f t="shared" si="29"/>
        <v>43980</v>
      </c>
      <c r="J39" s="13">
        <f t="shared" si="29"/>
        <v>140456.51999999999</v>
      </c>
      <c r="K39" s="13">
        <f t="shared" si="29"/>
        <v>138016.64000000001</v>
      </c>
      <c r="L39" s="13">
        <f t="shared" si="29"/>
        <v>160619.79999999999</v>
      </c>
      <c r="M39" s="13">
        <f t="shared" si="29"/>
        <v>138372.06666666665</v>
      </c>
      <c r="N39" s="13">
        <f t="shared" si="29"/>
        <v>121598.95199999999</v>
      </c>
      <c r="O39" s="13">
        <f t="shared" si="29"/>
        <v>106159.416</v>
      </c>
      <c r="P39" s="13">
        <f t="shared" si="29"/>
        <v>90719.88</v>
      </c>
      <c r="Q39" s="13">
        <f>+Q33+Q36+Q37</f>
        <v>75280.343999999997</v>
      </c>
      <c r="R39" s="13">
        <f t="shared" si="29"/>
        <v>59840.80799999999</v>
      </c>
      <c r="S39" s="13">
        <f t="shared" si="29"/>
        <v>59840.80799999999</v>
      </c>
      <c r="T39" s="23">
        <f t="shared" si="29"/>
        <v>59840.80799999999</v>
      </c>
    </row>
    <row r="40" spans="3:20" x14ac:dyDescent="0.25">
      <c r="C40" s="45" t="s">
        <v>48</v>
      </c>
      <c r="D40" s="18"/>
    </row>
    <row r="41" spans="3:20" x14ac:dyDescent="0.25">
      <c r="C41" s="45" t="s">
        <v>45</v>
      </c>
      <c r="D41" s="18"/>
    </row>
    <row r="42" spans="3:20" x14ac:dyDescent="0.25">
      <c r="C42" s="45"/>
      <c r="D42" s="18"/>
    </row>
    <row r="43" spans="3:20" x14ac:dyDescent="0.25">
      <c r="C43" s="45"/>
      <c r="D43" s="18"/>
    </row>
    <row r="44" spans="3:20" x14ac:dyDescent="0.25">
      <c r="C44" s="45"/>
    </row>
    <row r="45" spans="3:20" x14ac:dyDescent="0.25">
      <c r="L45" s="1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66B4DB-0ABC-48BF-B6E2-8665C66139D8}">
  <dimension ref="C1:T46"/>
  <sheetViews>
    <sheetView topLeftCell="A21" zoomScale="90" zoomScaleNormal="90" workbookViewId="0">
      <selection activeCell="L22" sqref="L22"/>
    </sheetView>
  </sheetViews>
  <sheetFormatPr defaultColWidth="8.85546875" defaultRowHeight="15" x14ac:dyDescent="0.25"/>
  <cols>
    <col min="1" max="1" width="2.7109375" style="1" customWidth="1"/>
    <col min="2" max="2" width="3.140625" style="1" customWidth="1"/>
    <col min="3" max="3" width="49.85546875" style="1" customWidth="1"/>
    <col min="4" max="4" width="11.85546875" style="1" bestFit="1" customWidth="1"/>
    <col min="5" max="7" width="8.85546875" style="1" hidden="1" customWidth="1"/>
    <col min="8" max="10" width="8.85546875" style="1" customWidth="1"/>
    <col min="11" max="12" width="8.85546875" style="1" bestFit="1" customWidth="1"/>
    <col min="13" max="13" width="8.85546875" style="1" customWidth="1"/>
    <col min="14" max="14" width="9.85546875" style="1" customWidth="1"/>
    <col min="15" max="18" width="8.85546875" style="1" customWidth="1"/>
    <col min="19" max="16384" width="8.85546875" style="1"/>
  </cols>
  <sheetData>
    <row r="1" spans="3:20" ht="15.75" thickBot="1" x14ac:dyDescent="0.3"/>
    <row r="2" spans="3:20" ht="15.75" thickBot="1" x14ac:dyDescent="0.3">
      <c r="C2" s="19" t="s">
        <v>0</v>
      </c>
      <c r="D2" s="20"/>
      <c r="E2" s="29">
        <v>45292</v>
      </c>
      <c r="F2" s="29">
        <v>45323</v>
      </c>
      <c r="G2" s="29">
        <v>45352</v>
      </c>
      <c r="H2" s="29">
        <v>45383</v>
      </c>
      <c r="I2" s="29">
        <v>45413</v>
      </c>
      <c r="J2" s="29">
        <v>45444</v>
      </c>
      <c r="K2" s="29">
        <v>45474</v>
      </c>
      <c r="L2" s="29">
        <v>45505</v>
      </c>
      <c r="M2" s="29">
        <v>45536</v>
      </c>
      <c r="N2" s="29">
        <v>45566</v>
      </c>
      <c r="O2" s="29">
        <v>45597</v>
      </c>
      <c r="P2" s="29">
        <v>45627</v>
      </c>
      <c r="Q2" s="29">
        <v>45658</v>
      </c>
      <c r="R2" s="29">
        <v>45689</v>
      </c>
      <c r="S2" s="29">
        <v>45717</v>
      </c>
      <c r="T2" s="30">
        <v>45748</v>
      </c>
    </row>
    <row r="3" spans="3:20" x14ac:dyDescent="0.25">
      <c r="C3" s="2" t="s">
        <v>1</v>
      </c>
      <c r="D3" s="3" t="s">
        <v>2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  <c r="P3" s="4">
        <v>0</v>
      </c>
      <c r="Q3" s="4">
        <v>0</v>
      </c>
      <c r="R3" s="4">
        <v>0</v>
      </c>
      <c r="S3" s="4">
        <v>0</v>
      </c>
      <c r="T3" s="22">
        <v>0</v>
      </c>
    </row>
    <row r="4" spans="3:20" x14ac:dyDescent="0.25">
      <c r="C4" s="5" t="s">
        <v>3</v>
      </c>
      <c r="D4" s="6" t="s">
        <v>4</v>
      </c>
      <c r="E4" s="7">
        <v>721</v>
      </c>
      <c r="F4" s="7">
        <v>706</v>
      </c>
      <c r="G4" s="7">
        <v>749</v>
      </c>
      <c r="H4" s="7">
        <v>717</v>
      </c>
      <c r="I4" s="7">
        <v>733</v>
      </c>
      <c r="J4" s="7">
        <f>929</f>
        <v>929</v>
      </c>
      <c r="K4" s="7">
        <f>1123</f>
        <v>1123</v>
      </c>
      <c r="L4" s="7">
        <f>1309</f>
        <v>1309</v>
      </c>
      <c r="M4" s="7">
        <f>+L4</f>
        <v>1309</v>
      </c>
      <c r="N4" s="7">
        <f>+N5+N7</f>
        <v>1228.5052000000001</v>
      </c>
      <c r="O4" s="7">
        <f>+O5+O7</f>
        <v>1170.7156</v>
      </c>
      <c r="P4" s="7">
        <f>+P5+P7</f>
        <v>1112.9259999999999</v>
      </c>
      <c r="Q4" s="7">
        <f>+Q5+Q7</f>
        <v>1055.1363999999999</v>
      </c>
      <c r="R4" s="7">
        <f>+R5+R7</f>
        <v>997.3467999999998</v>
      </c>
      <c r="S4" s="7">
        <f>+R4</f>
        <v>997.3467999999998</v>
      </c>
      <c r="T4" s="8">
        <f>+S4</f>
        <v>997.3467999999998</v>
      </c>
    </row>
    <row r="5" spans="3:20" x14ac:dyDescent="0.25">
      <c r="C5" s="5" t="s">
        <v>5</v>
      </c>
      <c r="D5" s="6" t="s">
        <v>4</v>
      </c>
      <c r="E5" s="7">
        <f>+E4</f>
        <v>721</v>
      </c>
      <c r="F5" s="7">
        <f>+F4</f>
        <v>706</v>
      </c>
      <c r="G5" s="7">
        <f>+G4</f>
        <v>749</v>
      </c>
      <c r="H5" s="7">
        <f>+H4</f>
        <v>717</v>
      </c>
      <c r="I5" s="7">
        <f>+I4</f>
        <v>733</v>
      </c>
      <c r="J5" s="7">
        <v>753</v>
      </c>
      <c r="K5" s="7">
        <f>+J5+20</f>
        <v>773</v>
      </c>
      <c r="L5" s="7">
        <f>+K5+20</f>
        <v>793</v>
      </c>
      <c r="M5" s="7">
        <f t="shared" ref="M5:Q5" si="0">+M8*6/1000</f>
        <v>793</v>
      </c>
      <c r="N5" s="7">
        <f t="shared" si="0"/>
        <v>815.70519999999999</v>
      </c>
      <c r="O5" s="7">
        <f t="shared" si="0"/>
        <v>861.11559999999997</v>
      </c>
      <c r="P5" s="7">
        <f t="shared" si="0"/>
        <v>906.52599999999995</v>
      </c>
      <c r="Q5" s="7">
        <f t="shared" si="0"/>
        <v>951.93639999999994</v>
      </c>
      <c r="R5" s="7">
        <f>+R8*6/1000</f>
        <v>997.3467999999998</v>
      </c>
      <c r="S5" s="7">
        <f t="shared" ref="S5:T5" si="1">+S8*6/1000</f>
        <v>997.3467999999998</v>
      </c>
      <c r="T5" s="8">
        <f t="shared" si="1"/>
        <v>997.3467999999998</v>
      </c>
    </row>
    <row r="6" spans="3:20" x14ac:dyDescent="0.25">
      <c r="C6" s="5" t="s">
        <v>6</v>
      </c>
      <c r="D6" s="6" t="s">
        <v>7</v>
      </c>
      <c r="E6" s="7">
        <v>0</v>
      </c>
      <c r="F6" s="7">
        <v>0</v>
      </c>
      <c r="G6" s="7">
        <v>0</v>
      </c>
      <c r="H6" s="7">
        <v>0</v>
      </c>
      <c r="I6" s="7">
        <v>0</v>
      </c>
      <c r="J6" s="7">
        <v>13</v>
      </c>
      <c r="K6" s="7">
        <v>16</v>
      </c>
      <c r="L6" s="7">
        <v>20</v>
      </c>
      <c r="M6" s="7">
        <v>18</v>
      </c>
      <c r="N6" s="7">
        <v>16</v>
      </c>
      <c r="O6" s="7">
        <v>12</v>
      </c>
      <c r="P6" s="7">
        <v>8</v>
      </c>
      <c r="Q6" s="7">
        <v>4</v>
      </c>
      <c r="R6" s="7">
        <v>0</v>
      </c>
      <c r="S6" s="7">
        <v>0</v>
      </c>
      <c r="T6" s="8">
        <v>0</v>
      </c>
    </row>
    <row r="7" spans="3:20" x14ac:dyDescent="0.25">
      <c r="C7" s="5" t="s">
        <v>8</v>
      </c>
      <c r="D7" s="6" t="s">
        <v>4</v>
      </c>
      <c r="E7" s="7">
        <v>0</v>
      </c>
      <c r="F7" s="7">
        <v>0</v>
      </c>
      <c r="G7" s="7">
        <v>0</v>
      </c>
      <c r="H7" s="7">
        <v>0</v>
      </c>
      <c r="I7" s="7">
        <v>0</v>
      </c>
      <c r="J7" s="7">
        <f>+J4-J5</f>
        <v>176</v>
      </c>
      <c r="K7" s="7">
        <f>+K4-K5</f>
        <v>350</v>
      </c>
      <c r="L7" s="7">
        <f>+L4-L5</f>
        <v>516</v>
      </c>
      <c r="M7" s="7">
        <f t="shared" ref="M7:Q7" si="2">25.8*+M6</f>
        <v>464.40000000000003</v>
      </c>
      <c r="N7" s="7">
        <f t="shared" si="2"/>
        <v>412.8</v>
      </c>
      <c r="O7" s="7">
        <f t="shared" si="2"/>
        <v>309.60000000000002</v>
      </c>
      <c r="P7" s="7">
        <f t="shared" si="2"/>
        <v>206.4</v>
      </c>
      <c r="Q7" s="7">
        <f t="shared" si="2"/>
        <v>103.2</v>
      </c>
      <c r="R7" s="7">
        <f>25.8*+R6</f>
        <v>0</v>
      </c>
      <c r="S7" s="7">
        <f t="shared" ref="S7:T7" si="3">25.8*+S6</f>
        <v>0</v>
      </c>
      <c r="T7" s="8">
        <f t="shared" si="3"/>
        <v>0</v>
      </c>
    </row>
    <row r="8" spans="3:20" x14ac:dyDescent="0.25">
      <c r="C8" s="5" t="s">
        <v>9</v>
      </c>
      <c r="D8" s="6" t="s">
        <v>10</v>
      </c>
      <c r="E8" s="7">
        <f t="shared" ref="E8:L8" si="4">+E5/6*1000</f>
        <v>120166.66666666667</v>
      </c>
      <c r="F8" s="7">
        <f t="shared" si="4"/>
        <v>117666.66666666667</v>
      </c>
      <c r="G8" s="7">
        <f t="shared" si="4"/>
        <v>124833.33333333333</v>
      </c>
      <c r="H8" s="7">
        <f t="shared" si="4"/>
        <v>119500</v>
      </c>
      <c r="I8" s="7">
        <f t="shared" si="4"/>
        <v>122166.66666666667</v>
      </c>
      <c r="J8" s="7">
        <f t="shared" si="4"/>
        <v>125500</v>
      </c>
      <c r="K8" s="7">
        <f t="shared" si="4"/>
        <v>128833.33333333334</v>
      </c>
      <c r="L8" s="7">
        <f t="shared" si="4"/>
        <v>132166.66666666666</v>
      </c>
      <c r="M8" s="7">
        <f>+L8</f>
        <v>132166.66666666666</v>
      </c>
      <c r="N8" s="7">
        <f>+M8+(M9-N9)*0.7</f>
        <v>135950.86666666667</v>
      </c>
      <c r="O8" s="7">
        <f>+N8+(N9-O9)*0.7</f>
        <v>143519.26666666666</v>
      </c>
      <c r="P8" s="7">
        <f>+O8+(O9-P9)*0.7</f>
        <v>151087.66666666666</v>
      </c>
      <c r="Q8" s="7">
        <f>+P8+(P9-Q9)*0.7</f>
        <v>158656.06666666665</v>
      </c>
      <c r="R8" s="7">
        <f>+Q8+(Q9-R9)*0.7</f>
        <v>166224.46666666665</v>
      </c>
      <c r="S8" s="7">
        <f t="shared" ref="S8:T8" si="5">+R8+(R9-S9)*0.7</f>
        <v>166224.46666666665</v>
      </c>
      <c r="T8" s="8">
        <f t="shared" si="5"/>
        <v>166224.46666666665</v>
      </c>
    </row>
    <row r="9" spans="3:20" x14ac:dyDescent="0.25">
      <c r="C9" s="5" t="s">
        <v>11</v>
      </c>
      <c r="D9" s="6" t="s">
        <v>10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f t="shared" ref="J9:R9" si="6">+J6*2703</f>
        <v>35139</v>
      </c>
      <c r="K9" s="7">
        <f t="shared" si="6"/>
        <v>43248</v>
      </c>
      <c r="L9" s="7">
        <f t="shared" si="6"/>
        <v>54060</v>
      </c>
      <c r="M9" s="7">
        <f t="shared" si="6"/>
        <v>48654</v>
      </c>
      <c r="N9" s="7">
        <f t="shared" si="6"/>
        <v>43248</v>
      </c>
      <c r="O9" s="7">
        <f t="shared" si="6"/>
        <v>32436</v>
      </c>
      <c r="P9" s="7">
        <f t="shared" si="6"/>
        <v>21624</v>
      </c>
      <c r="Q9" s="7">
        <f t="shared" si="6"/>
        <v>10812</v>
      </c>
      <c r="R9" s="7">
        <f t="shared" si="6"/>
        <v>0</v>
      </c>
      <c r="S9" s="7">
        <f t="shared" ref="S9:T9" si="7">+S6*2703</f>
        <v>0</v>
      </c>
      <c r="T9" s="8">
        <f t="shared" si="7"/>
        <v>0</v>
      </c>
    </row>
    <row r="10" spans="3:20" ht="15.75" thickBot="1" x14ac:dyDescent="0.3">
      <c r="C10" s="11" t="s">
        <v>12</v>
      </c>
      <c r="D10" s="12" t="s">
        <v>10</v>
      </c>
      <c r="E10" s="13">
        <v>40000</v>
      </c>
      <c r="F10" s="13">
        <f t="shared" ref="F10:R10" si="8">+E10</f>
        <v>40000</v>
      </c>
      <c r="G10" s="13">
        <f t="shared" si="8"/>
        <v>40000</v>
      </c>
      <c r="H10" s="13">
        <f t="shared" si="8"/>
        <v>40000</v>
      </c>
      <c r="I10" s="13">
        <f t="shared" si="8"/>
        <v>40000</v>
      </c>
      <c r="J10" s="13">
        <f t="shared" si="8"/>
        <v>40000</v>
      </c>
      <c r="K10" s="13">
        <f t="shared" si="8"/>
        <v>40000</v>
      </c>
      <c r="L10" s="13">
        <f t="shared" si="8"/>
        <v>40000</v>
      </c>
      <c r="M10" s="13">
        <f t="shared" si="8"/>
        <v>40000</v>
      </c>
      <c r="N10" s="13">
        <f t="shared" si="8"/>
        <v>40000</v>
      </c>
      <c r="O10" s="13">
        <f t="shared" si="8"/>
        <v>40000</v>
      </c>
      <c r="P10" s="13">
        <f t="shared" si="8"/>
        <v>40000</v>
      </c>
      <c r="Q10" s="13">
        <f t="shared" si="8"/>
        <v>40000</v>
      </c>
      <c r="R10" s="13">
        <f t="shared" si="8"/>
        <v>40000</v>
      </c>
      <c r="S10" s="13">
        <f>+R10</f>
        <v>40000</v>
      </c>
      <c r="T10" s="23">
        <f>+S10</f>
        <v>40000</v>
      </c>
    </row>
    <row r="11" spans="3:20" ht="9.75" customHeight="1" thickBot="1" x14ac:dyDescent="0.3"/>
    <row r="12" spans="3:20" ht="15.75" thickBot="1" x14ac:dyDescent="0.3">
      <c r="C12" s="19" t="s">
        <v>13</v>
      </c>
      <c r="D12" s="20"/>
      <c r="E12" s="21" t="str">
        <f>+E22</f>
        <v>Enero</v>
      </c>
      <c r="F12" s="21" t="str">
        <f t="shared" ref="F12:K12" si="9">+F22</f>
        <v>Febrero</v>
      </c>
      <c r="G12" s="21" t="str">
        <f t="shared" si="9"/>
        <v>Marzo</v>
      </c>
      <c r="H12" s="21" t="str">
        <f t="shared" si="9"/>
        <v>Abril</v>
      </c>
      <c r="I12" s="21" t="str">
        <f t="shared" si="9"/>
        <v>Mayo</v>
      </c>
      <c r="J12" s="21" t="str">
        <f t="shared" si="9"/>
        <v>Junio</v>
      </c>
      <c r="K12" s="21">
        <f t="shared" si="9"/>
        <v>45474</v>
      </c>
      <c r="L12" s="29">
        <v>45505</v>
      </c>
      <c r="M12" s="29">
        <v>45536</v>
      </c>
      <c r="N12" s="29">
        <v>45566</v>
      </c>
      <c r="O12" s="29">
        <v>45597</v>
      </c>
      <c r="P12" s="29">
        <v>45627</v>
      </c>
      <c r="Q12" s="29">
        <v>45658</v>
      </c>
      <c r="R12" s="29">
        <v>45689</v>
      </c>
      <c r="S12" s="29">
        <v>45717</v>
      </c>
      <c r="T12" s="30">
        <v>45748</v>
      </c>
    </row>
    <row r="13" spans="3:20" x14ac:dyDescent="0.25">
      <c r="C13" s="2" t="s">
        <v>14</v>
      </c>
      <c r="D13" s="3" t="s">
        <v>2</v>
      </c>
      <c r="E13" s="4">
        <f t="shared" ref="E13:R13" si="10">+E8*8*1.5</f>
        <v>1442000</v>
      </c>
      <c r="F13" s="4">
        <f t="shared" si="10"/>
        <v>1412000</v>
      </c>
      <c r="G13" s="4">
        <f t="shared" si="10"/>
        <v>1498000</v>
      </c>
      <c r="H13" s="4">
        <f t="shared" si="10"/>
        <v>1434000</v>
      </c>
      <c r="I13" s="4">
        <f t="shared" si="10"/>
        <v>1466000</v>
      </c>
      <c r="J13" s="4">
        <f t="shared" si="10"/>
        <v>1506000</v>
      </c>
      <c r="K13" s="4">
        <f t="shared" si="10"/>
        <v>1546000</v>
      </c>
      <c r="L13" s="4">
        <f t="shared" si="10"/>
        <v>1586000</v>
      </c>
      <c r="M13" s="4">
        <f t="shared" si="10"/>
        <v>1586000</v>
      </c>
      <c r="N13" s="4">
        <f t="shared" si="10"/>
        <v>1631410.4</v>
      </c>
      <c r="O13" s="4">
        <f t="shared" si="10"/>
        <v>1722231.2</v>
      </c>
      <c r="P13" s="4">
        <f t="shared" si="10"/>
        <v>1813052</v>
      </c>
      <c r="Q13" s="4">
        <f t="shared" si="10"/>
        <v>1903872.7999999998</v>
      </c>
      <c r="R13" s="4">
        <f t="shared" si="10"/>
        <v>1994693.5999999996</v>
      </c>
      <c r="S13" s="4">
        <f t="shared" ref="S13:T13" si="11">+S8*8*1.5</f>
        <v>1994693.5999999996</v>
      </c>
      <c r="T13" s="22">
        <f t="shared" si="11"/>
        <v>1994693.5999999996</v>
      </c>
    </row>
    <row r="14" spans="3:20" x14ac:dyDescent="0.25">
      <c r="C14" s="5" t="s">
        <v>15</v>
      </c>
      <c r="D14" s="93" t="s">
        <v>2</v>
      </c>
      <c r="E14" s="88">
        <f t="shared" ref="E14:R14" si="12">+E9*4*1.5</f>
        <v>0</v>
      </c>
      <c r="F14" s="88">
        <f t="shared" si="12"/>
        <v>0</v>
      </c>
      <c r="G14" s="88">
        <f t="shared" si="12"/>
        <v>0</v>
      </c>
      <c r="H14" s="88">
        <f t="shared" si="12"/>
        <v>0</v>
      </c>
      <c r="I14" s="88">
        <f t="shared" si="12"/>
        <v>0</v>
      </c>
      <c r="J14" s="88">
        <f t="shared" si="12"/>
        <v>210834</v>
      </c>
      <c r="K14" s="88">
        <f t="shared" si="12"/>
        <v>259488</v>
      </c>
      <c r="L14" s="88">
        <f t="shared" si="12"/>
        <v>324360</v>
      </c>
      <c r="M14" s="88">
        <f t="shared" si="12"/>
        <v>291924</v>
      </c>
      <c r="N14" s="88">
        <f t="shared" si="12"/>
        <v>259488</v>
      </c>
      <c r="O14" s="88">
        <f t="shared" si="12"/>
        <v>194616</v>
      </c>
      <c r="P14" s="88">
        <f t="shared" si="12"/>
        <v>129744</v>
      </c>
      <c r="Q14" s="88">
        <f t="shared" si="12"/>
        <v>64872</v>
      </c>
      <c r="R14" s="88">
        <f t="shared" si="12"/>
        <v>0</v>
      </c>
      <c r="S14" s="88">
        <f t="shared" ref="S14:T14" si="13">+S9*4*1.5</f>
        <v>0</v>
      </c>
      <c r="T14" s="8">
        <f t="shared" si="13"/>
        <v>0</v>
      </c>
    </row>
    <row r="15" spans="3:20" hidden="1" x14ac:dyDescent="0.25">
      <c r="C15" s="5" t="s">
        <v>16</v>
      </c>
      <c r="D15" s="93" t="s">
        <v>17</v>
      </c>
      <c r="E15" s="88">
        <f>+E13*0.1</f>
        <v>144200</v>
      </c>
      <c r="F15" s="88">
        <f t="shared" ref="F15:R16" si="14">+F13*0.1</f>
        <v>141200</v>
      </c>
      <c r="G15" s="88">
        <f t="shared" si="14"/>
        <v>149800</v>
      </c>
      <c r="H15" s="88">
        <f t="shared" si="14"/>
        <v>143400</v>
      </c>
      <c r="I15" s="88">
        <f t="shared" si="14"/>
        <v>146600</v>
      </c>
      <c r="J15" s="88">
        <f t="shared" si="14"/>
        <v>150600</v>
      </c>
      <c r="K15" s="88">
        <f t="shared" si="14"/>
        <v>154600</v>
      </c>
      <c r="L15" s="88">
        <f t="shared" si="14"/>
        <v>158600</v>
      </c>
      <c r="M15" s="88">
        <f t="shared" si="14"/>
        <v>158600</v>
      </c>
      <c r="N15" s="88">
        <f t="shared" si="14"/>
        <v>163141.04</v>
      </c>
      <c r="O15" s="88">
        <f t="shared" si="14"/>
        <v>172223.12</v>
      </c>
      <c r="P15" s="88">
        <f t="shared" si="14"/>
        <v>181305.2</v>
      </c>
      <c r="Q15" s="88">
        <f t="shared" si="14"/>
        <v>190387.28</v>
      </c>
      <c r="R15" s="88">
        <f t="shared" si="14"/>
        <v>199469.36</v>
      </c>
      <c r="S15" s="88">
        <f t="shared" ref="S15:T15" si="15">+S13*0.1</f>
        <v>199469.36</v>
      </c>
      <c r="T15" s="8">
        <f t="shared" si="15"/>
        <v>199469.36</v>
      </c>
    </row>
    <row r="16" spans="3:20" hidden="1" x14ac:dyDescent="0.25">
      <c r="C16" s="5" t="s">
        <v>18</v>
      </c>
      <c r="D16" s="93" t="s">
        <v>17</v>
      </c>
      <c r="E16" s="88">
        <f>+E14*0.1</f>
        <v>0</v>
      </c>
      <c r="F16" s="88">
        <f t="shared" si="14"/>
        <v>0</v>
      </c>
      <c r="G16" s="88">
        <f t="shared" si="14"/>
        <v>0</v>
      </c>
      <c r="H16" s="88">
        <f t="shared" si="14"/>
        <v>0</v>
      </c>
      <c r="I16" s="88">
        <f t="shared" si="14"/>
        <v>0</v>
      </c>
      <c r="J16" s="88">
        <f>+J14*0.1</f>
        <v>21083.4</v>
      </c>
      <c r="K16" s="88">
        <f t="shared" si="14"/>
        <v>25948.800000000003</v>
      </c>
      <c r="L16" s="88">
        <f t="shared" si="14"/>
        <v>32436</v>
      </c>
      <c r="M16" s="88">
        <f t="shared" si="14"/>
        <v>29192.400000000001</v>
      </c>
      <c r="N16" s="88">
        <f t="shared" si="14"/>
        <v>25948.800000000003</v>
      </c>
      <c r="O16" s="88">
        <f t="shared" si="14"/>
        <v>19461.600000000002</v>
      </c>
      <c r="P16" s="88">
        <f t="shared" si="14"/>
        <v>12974.400000000001</v>
      </c>
      <c r="Q16" s="88">
        <f t="shared" si="14"/>
        <v>6487.2000000000007</v>
      </c>
      <c r="R16" s="88">
        <f t="shared" si="14"/>
        <v>0</v>
      </c>
      <c r="S16" s="88">
        <f t="shared" ref="S16:T16" si="16">+S14*0.1</f>
        <v>0</v>
      </c>
      <c r="T16" s="8">
        <f t="shared" si="16"/>
        <v>0</v>
      </c>
    </row>
    <row r="17" spans="3:20" x14ac:dyDescent="0.25">
      <c r="C17" s="5" t="s">
        <v>97</v>
      </c>
      <c r="D17" s="93" t="s">
        <v>17</v>
      </c>
      <c r="E17" s="88">
        <f>+E13*0.03</f>
        <v>43260</v>
      </c>
      <c r="F17" s="88">
        <f t="shared" ref="F17:R17" si="17">+F13*0.03</f>
        <v>42360</v>
      </c>
      <c r="G17" s="88">
        <f t="shared" si="17"/>
        <v>44940</v>
      </c>
      <c r="H17" s="88">
        <f t="shared" si="17"/>
        <v>43020</v>
      </c>
      <c r="I17" s="88">
        <f t="shared" si="17"/>
        <v>43980</v>
      </c>
      <c r="J17" s="88">
        <f t="shared" si="17"/>
        <v>45180</v>
      </c>
      <c r="K17" s="88">
        <f t="shared" si="17"/>
        <v>46380</v>
      </c>
      <c r="L17" s="88">
        <f t="shared" si="17"/>
        <v>47580</v>
      </c>
      <c r="M17" s="88">
        <f t="shared" si="17"/>
        <v>47580</v>
      </c>
      <c r="N17" s="88">
        <f t="shared" si="17"/>
        <v>48942.311999999998</v>
      </c>
      <c r="O17" s="88">
        <f t="shared" si="17"/>
        <v>51666.935999999994</v>
      </c>
      <c r="P17" s="88">
        <f t="shared" si="17"/>
        <v>54391.56</v>
      </c>
      <c r="Q17" s="88">
        <f t="shared" si="17"/>
        <v>57116.183999999994</v>
      </c>
      <c r="R17" s="88">
        <f t="shared" si="17"/>
        <v>59840.80799999999</v>
      </c>
      <c r="S17" s="88">
        <f t="shared" ref="S17:T17" si="18">+S13*0.03</f>
        <v>59840.80799999999</v>
      </c>
      <c r="T17" s="8">
        <f t="shared" si="18"/>
        <v>59840.80799999999</v>
      </c>
    </row>
    <row r="18" spans="3:20" x14ac:dyDescent="0.25">
      <c r="C18" s="5" t="s">
        <v>96</v>
      </c>
      <c r="D18" s="93" t="s">
        <v>17</v>
      </c>
      <c r="E18" s="88">
        <f>+E14*0.1</f>
        <v>0</v>
      </c>
      <c r="F18" s="88">
        <f t="shared" ref="F18:I18" si="19">+F14*0.1</f>
        <v>0</v>
      </c>
      <c r="G18" s="88">
        <f t="shared" si="19"/>
        <v>0</v>
      </c>
      <c r="H18" s="88">
        <f t="shared" si="19"/>
        <v>0</v>
      </c>
      <c r="I18" s="88">
        <f t="shared" si="19"/>
        <v>0</v>
      </c>
      <c r="J18" s="88">
        <f>+J14*3/100</f>
        <v>6325.02</v>
      </c>
      <c r="K18" s="88">
        <f t="shared" ref="K18:R18" si="20">+K14*3/100</f>
        <v>7784.64</v>
      </c>
      <c r="L18" s="88">
        <f t="shared" si="20"/>
        <v>9730.7999999999993</v>
      </c>
      <c r="M18" s="88">
        <f t="shared" si="20"/>
        <v>8757.7199999999993</v>
      </c>
      <c r="N18" s="88">
        <f t="shared" si="20"/>
        <v>7784.64</v>
      </c>
      <c r="O18" s="88">
        <f t="shared" si="20"/>
        <v>5838.48</v>
      </c>
      <c r="P18" s="88">
        <f t="shared" si="20"/>
        <v>3892.32</v>
      </c>
      <c r="Q18" s="88">
        <f t="shared" si="20"/>
        <v>1946.16</v>
      </c>
      <c r="R18" s="88">
        <f t="shared" si="20"/>
        <v>0</v>
      </c>
      <c r="S18" s="88">
        <f t="shared" ref="S18:T18" si="21">+S14*3/100</f>
        <v>0</v>
      </c>
      <c r="T18" s="8">
        <f t="shared" si="21"/>
        <v>0</v>
      </c>
    </row>
    <row r="19" spans="3:20" x14ac:dyDescent="0.25">
      <c r="C19" s="5" t="s">
        <v>95</v>
      </c>
      <c r="D19" s="93" t="s">
        <v>17</v>
      </c>
      <c r="E19" s="88">
        <f>+E9*1.5</f>
        <v>0</v>
      </c>
      <c r="F19" s="88">
        <f t="shared" ref="F19:R19" si="22">+F9*1.5</f>
        <v>0</v>
      </c>
      <c r="G19" s="88">
        <f t="shared" si="22"/>
        <v>0</v>
      </c>
      <c r="H19" s="88">
        <f t="shared" si="22"/>
        <v>0</v>
      </c>
      <c r="I19" s="88">
        <f t="shared" si="22"/>
        <v>0</v>
      </c>
      <c r="J19" s="88">
        <f t="shared" si="22"/>
        <v>52708.5</v>
      </c>
      <c r="K19" s="88">
        <f t="shared" si="22"/>
        <v>64872</v>
      </c>
      <c r="L19" s="88">
        <f t="shared" si="22"/>
        <v>81090</v>
      </c>
      <c r="M19" s="88">
        <f t="shared" si="22"/>
        <v>72981</v>
      </c>
      <c r="N19" s="88">
        <f t="shared" si="22"/>
        <v>64872</v>
      </c>
      <c r="O19" s="88">
        <f t="shared" si="22"/>
        <v>48654</v>
      </c>
      <c r="P19" s="88">
        <f t="shared" si="22"/>
        <v>32436</v>
      </c>
      <c r="Q19" s="88">
        <f t="shared" si="22"/>
        <v>16218</v>
      </c>
      <c r="R19" s="88">
        <f t="shared" si="22"/>
        <v>0</v>
      </c>
      <c r="S19" s="88">
        <f t="shared" ref="S19:T19" si="23">+S9*1.5</f>
        <v>0</v>
      </c>
      <c r="T19" s="8">
        <f t="shared" si="23"/>
        <v>0</v>
      </c>
    </row>
    <row r="20" spans="3:20" ht="15.75" thickBot="1" x14ac:dyDescent="0.3">
      <c r="C20" s="11" t="s">
        <v>93</v>
      </c>
      <c r="D20" s="12" t="s">
        <v>17</v>
      </c>
      <c r="E20" s="13">
        <f>+E17+E18+E19</f>
        <v>43260</v>
      </c>
      <c r="F20" s="13">
        <f>+F17+F18+F19</f>
        <v>42360</v>
      </c>
      <c r="G20" s="13">
        <f>+G17+G18+G19</f>
        <v>44940</v>
      </c>
      <c r="H20" s="13">
        <f>+H17+H18+H19</f>
        <v>43020</v>
      </c>
      <c r="I20" s="13">
        <f>+I17+I18+I19</f>
        <v>43980</v>
      </c>
      <c r="J20" s="13">
        <f>+J17+J18+J19</f>
        <v>104213.52</v>
      </c>
      <c r="K20" s="13">
        <f>+K17+K18+K19</f>
        <v>119036.64</v>
      </c>
      <c r="L20" s="13">
        <f>+L17+L18+L19</f>
        <v>138400.79999999999</v>
      </c>
      <c r="M20" s="13">
        <f>+M17+M18</f>
        <v>56337.72</v>
      </c>
      <c r="N20" s="13">
        <f>+N17+N18</f>
        <v>56726.951999999997</v>
      </c>
      <c r="O20" s="13">
        <f>+O17+O18</f>
        <v>57505.415999999997</v>
      </c>
      <c r="P20" s="13">
        <f>+P17+P18</f>
        <v>58283.88</v>
      </c>
      <c r="Q20" s="13">
        <f>+Q17+Q18</f>
        <v>59062.343999999997</v>
      </c>
      <c r="R20" s="13">
        <f>+R17+R18</f>
        <v>59840.80799999999</v>
      </c>
      <c r="S20" s="13">
        <f>+S17+S18</f>
        <v>59840.80799999999</v>
      </c>
      <c r="T20" s="23">
        <f>+T17+T18</f>
        <v>59840.80799999999</v>
      </c>
    </row>
    <row r="21" spans="3:20" ht="9" customHeight="1" thickBot="1" x14ac:dyDescent="0.3"/>
    <row r="22" spans="3:20" ht="15.75" thickBot="1" x14ac:dyDescent="0.3">
      <c r="C22" s="2" t="s">
        <v>25</v>
      </c>
      <c r="D22" s="95"/>
      <c r="E22" s="96" t="s">
        <v>26</v>
      </c>
      <c r="F22" s="96" t="s">
        <v>27</v>
      </c>
      <c r="G22" s="96" t="s">
        <v>28</v>
      </c>
      <c r="H22" s="96" t="s">
        <v>29</v>
      </c>
      <c r="I22" s="96" t="s">
        <v>30</v>
      </c>
      <c r="J22" s="96" t="s">
        <v>31</v>
      </c>
      <c r="K22" s="36">
        <v>45474</v>
      </c>
      <c r="L22" s="36">
        <v>45505</v>
      </c>
      <c r="M22" s="36">
        <v>45536</v>
      </c>
      <c r="N22" s="36">
        <v>45566</v>
      </c>
      <c r="O22" s="36">
        <v>45597</v>
      </c>
      <c r="P22" s="36">
        <v>45627</v>
      </c>
      <c r="Q22" s="36">
        <v>45658</v>
      </c>
      <c r="R22" s="36">
        <v>45689</v>
      </c>
      <c r="S22" s="36">
        <v>45717</v>
      </c>
      <c r="T22" s="37">
        <v>45748</v>
      </c>
    </row>
    <row r="23" spans="3:20" x14ac:dyDescent="0.25">
      <c r="C23" s="31" t="s">
        <v>32</v>
      </c>
      <c r="D23" s="32" t="s">
        <v>33</v>
      </c>
      <c r="E23" s="4">
        <v>18840</v>
      </c>
      <c r="F23" s="4">
        <v>9028</v>
      </c>
      <c r="G23" s="4">
        <v>7489</v>
      </c>
      <c r="H23" s="4">
        <v>11164</v>
      </c>
      <c r="I23" s="4">
        <v>7899</v>
      </c>
      <c r="J23" s="4">
        <v>4636</v>
      </c>
      <c r="K23" s="4">
        <v>7429</v>
      </c>
      <c r="L23" s="4">
        <f>144.851851851852*31</f>
        <v>4490.4074074074115</v>
      </c>
      <c r="M23" s="4">
        <v>4500</v>
      </c>
      <c r="N23" s="4">
        <f>+M23</f>
        <v>4500</v>
      </c>
      <c r="O23" s="4">
        <f t="shared" ref="O23:R23" si="24">+N23</f>
        <v>4500</v>
      </c>
      <c r="P23" s="4">
        <f t="shared" si="24"/>
        <v>4500</v>
      </c>
      <c r="Q23" s="4">
        <f t="shared" si="24"/>
        <v>4500</v>
      </c>
      <c r="R23" s="4">
        <f t="shared" si="24"/>
        <v>4500</v>
      </c>
      <c r="S23" s="4">
        <f t="shared" ref="S23" si="25">+R23</f>
        <v>4500</v>
      </c>
      <c r="T23" s="22">
        <f t="shared" ref="T23" si="26">+S23</f>
        <v>4500</v>
      </c>
    </row>
    <row r="24" spans="3:20" x14ac:dyDescent="0.25">
      <c r="C24" s="33" t="s">
        <v>57</v>
      </c>
      <c r="D24" s="94" t="s">
        <v>35</v>
      </c>
      <c r="E24" s="89">
        <f>+'03-Balance detallado'!E23</f>
        <v>0</v>
      </c>
      <c r="F24" s="89">
        <f>+'03-Balance detallado'!F23</f>
        <v>0</v>
      </c>
      <c r="G24" s="89">
        <f>+'03-Balance detallado'!G23</f>
        <v>0</v>
      </c>
      <c r="H24" s="89">
        <f>+'03-Balance detallado'!H23</f>
        <v>6.2</v>
      </c>
      <c r="I24" s="89">
        <f>+'03-Balance detallado'!I23</f>
        <v>74.5</v>
      </c>
      <c r="J24" s="89">
        <f>+'03-Balance detallado'!J23</f>
        <v>224.8</v>
      </c>
      <c r="K24" s="89">
        <f>+'03-Balance detallado'!K23</f>
        <v>0</v>
      </c>
      <c r="L24" s="89">
        <f>+'03-Balance detallado'!L23</f>
        <v>74.3</v>
      </c>
      <c r="M24" s="89">
        <f>+'03-Balance detallado'!M23</f>
        <v>0</v>
      </c>
      <c r="N24" s="89">
        <f>+'03-Balance detallado'!N23</f>
        <v>0</v>
      </c>
      <c r="O24" s="89">
        <f>+'03-Balance detallado'!O23</f>
        <v>0</v>
      </c>
      <c r="P24" s="89">
        <f>+'03-Balance detallado'!P23</f>
        <v>0</v>
      </c>
      <c r="Q24" s="89">
        <f>+'03-Balance detallado'!Q23</f>
        <v>0</v>
      </c>
      <c r="R24" s="89">
        <f>+'03-Balance detallado'!R23</f>
        <v>0</v>
      </c>
      <c r="S24" s="89">
        <f>+'03-Balance detallado'!S23</f>
        <v>0</v>
      </c>
      <c r="T24" s="26">
        <f>+'03-Balance detallado'!T23</f>
        <v>0</v>
      </c>
    </row>
    <row r="25" spans="3:20" x14ac:dyDescent="0.25">
      <c r="C25" s="33" t="s">
        <v>58</v>
      </c>
      <c r="D25" s="94" t="s">
        <v>35</v>
      </c>
      <c r="E25" s="89">
        <f>+E24</f>
        <v>0</v>
      </c>
      <c r="F25" s="89">
        <f>+E25+F24</f>
        <v>0</v>
      </c>
      <c r="G25" s="89">
        <f t="shared" ref="G25:R25" si="27">+F25+G24</f>
        <v>0</v>
      </c>
      <c r="H25" s="89">
        <f t="shared" si="27"/>
        <v>6.2</v>
      </c>
      <c r="I25" s="89">
        <f t="shared" si="27"/>
        <v>80.7</v>
      </c>
      <c r="J25" s="89">
        <f t="shared" si="27"/>
        <v>305.5</v>
      </c>
      <c r="K25" s="89">
        <f t="shared" si="27"/>
        <v>305.5</v>
      </c>
      <c r="L25" s="89">
        <f t="shared" si="27"/>
        <v>379.8</v>
      </c>
      <c r="M25" s="89">
        <f t="shared" si="27"/>
        <v>379.8</v>
      </c>
      <c r="N25" s="89">
        <f t="shared" si="27"/>
        <v>379.8</v>
      </c>
      <c r="O25" s="89">
        <f t="shared" si="27"/>
        <v>379.8</v>
      </c>
      <c r="P25" s="89">
        <f t="shared" si="27"/>
        <v>379.8</v>
      </c>
      <c r="Q25" s="89">
        <f t="shared" si="27"/>
        <v>379.8</v>
      </c>
      <c r="R25" s="89">
        <f t="shared" si="27"/>
        <v>379.8</v>
      </c>
      <c r="S25" s="89">
        <f t="shared" ref="S25" si="28">+R25+S24</f>
        <v>379.8</v>
      </c>
      <c r="T25" s="26">
        <f t="shared" ref="T25" si="29">+S25+T24</f>
        <v>379.8</v>
      </c>
    </row>
    <row r="26" spans="3:20" x14ac:dyDescent="0.25">
      <c r="C26" s="33" t="s">
        <v>36</v>
      </c>
      <c r="D26" s="94" t="s">
        <v>33</v>
      </c>
      <c r="E26" s="88">
        <f>+E24*440000/1000</f>
        <v>0</v>
      </c>
      <c r="F26" s="88">
        <f t="shared" ref="F26:R26" si="30">+F24*440000/1000</f>
        <v>0</v>
      </c>
      <c r="G26" s="88">
        <f t="shared" si="30"/>
        <v>0</v>
      </c>
      <c r="H26" s="88">
        <f t="shared" si="30"/>
        <v>2728</v>
      </c>
      <c r="I26" s="88">
        <f t="shared" si="30"/>
        <v>32780</v>
      </c>
      <c r="J26" s="88">
        <f t="shared" si="30"/>
        <v>98912</v>
      </c>
      <c r="K26" s="88">
        <f t="shared" si="30"/>
        <v>0</v>
      </c>
      <c r="L26" s="88">
        <f t="shared" si="30"/>
        <v>32692</v>
      </c>
      <c r="M26" s="88">
        <f t="shared" si="30"/>
        <v>0</v>
      </c>
      <c r="N26" s="88">
        <f t="shared" si="30"/>
        <v>0</v>
      </c>
      <c r="O26" s="88">
        <f t="shared" si="30"/>
        <v>0</v>
      </c>
      <c r="P26" s="88">
        <f t="shared" si="30"/>
        <v>0</v>
      </c>
      <c r="Q26" s="88">
        <f t="shared" si="30"/>
        <v>0</v>
      </c>
      <c r="R26" s="88">
        <f t="shared" si="30"/>
        <v>0</v>
      </c>
      <c r="S26" s="88">
        <f t="shared" ref="S26:T26" si="31">+S24*440000/1000</f>
        <v>0</v>
      </c>
      <c r="T26" s="8">
        <f t="shared" si="31"/>
        <v>0</v>
      </c>
    </row>
    <row r="27" spans="3:20" x14ac:dyDescent="0.25">
      <c r="C27" s="33" t="s">
        <v>59</v>
      </c>
      <c r="D27" s="94" t="s">
        <v>33</v>
      </c>
      <c r="E27" s="88">
        <f>+E26</f>
        <v>0</v>
      </c>
      <c r="F27" s="88">
        <f>+E27+F26</f>
        <v>0</v>
      </c>
      <c r="G27" s="88">
        <f t="shared" ref="G27:R27" si="32">+F27+G26</f>
        <v>0</v>
      </c>
      <c r="H27" s="88">
        <f t="shared" si="32"/>
        <v>2728</v>
      </c>
      <c r="I27" s="88">
        <f t="shared" si="32"/>
        <v>35508</v>
      </c>
      <c r="J27" s="88">
        <f t="shared" si="32"/>
        <v>134420</v>
      </c>
      <c r="K27" s="88">
        <f t="shared" si="32"/>
        <v>134420</v>
      </c>
      <c r="L27" s="88">
        <f t="shared" si="32"/>
        <v>167112</v>
      </c>
      <c r="M27" s="88">
        <f t="shared" si="32"/>
        <v>167112</v>
      </c>
      <c r="N27" s="88">
        <f t="shared" si="32"/>
        <v>167112</v>
      </c>
      <c r="O27" s="88">
        <f t="shared" si="32"/>
        <v>167112</v>
      </c>
      <c r="P27" s="88">
        <f t="shared" si="32"/>
        <v>167112</v>
      </c>
      <c r="Q27" s="88">
        <f t="shared" si="32"/>
        <v>167112</v>
      </c>
      <c r="R27" s="88">
        <f t="shared" si="32"/>
        <v>167112</v>
      </c>
      <c r="S27" s="88">
        <f t="shared" ref="S27" si="33">+R27+S26</f>
        <v>167112</v>
      </c>
      <c r="T27" s="8">
        <f t="shared" ref="T27" si="34">+S27+T26</f>
        <v>167112</v>
      </c>
    </row>
    <row r="28" spans="3:20" x14ac:dyDescent="0.25">
      <c r="C28" s="33" t="s">
        <v>37</v>
      </c>
      <c r="D28" s="94" t="s">
        <v>35</v>
      </c>
      <c r="E28" s="90">
        <f>+'01-Resumen Ejecutivo'!E26</f>
        <v>175</v>
      </c>
      <c r="F28" s="90">
        <f>+'01-Resumen Ejecutivo'!F26</f>
        <v>140</v>
      </c>
      <c r="G28" s="90">
        <f>+'01-Resumen Ejecutivo'!G26</f>
        <v>125</v>
      </c>
      <c r="H28" s="90">
        <f>+'01-Resumen Ejecutivo'!H26</f>
        <v>75</v>
      </c>
      <c r="I28" s="90">
        <f>+'01-Resumen Ejecutivo'!I26</f>
        <v>42</v>
      </c>
      <c r="J28" s="90">
        <f>+'01-Resumen Ejecutivo'!J26</f>
        <v>30</v>
      </c>
      <c r="K28" s="90">
        <f>+'01-Resumen Ejecutivo'!K26</f>
        <v>45</v>
      </c>
      <c r="L28" s="90">
        <f>+'01-Resumen Ejecutivo'!L26</f>
        <v>63</v>
      </c>
      <c r="M28" s="90">
        <f>+'01-Resumen Ejecutivo'!M26</f>
        <v>80</v>
      </c>
      <c r="N28" s="90">
        <f>+'01-Resumen Ejecutivo'!N26</f>
        <v>125</v>
      </c>
      <c r="O28" s="90">
        <f>+'01-Resumen Ejecutivo'!O26</f>
        <v>140</v>
      </c>
      <c r="P28" s="90">
        <f>+'01-Resumen Ejecutivo'!P26</f>
        <v>170</v>
      </c>
      <c r="Q28" s="90">
        <f>+'01-Resumen Ejecutivo'!Q26</f>
        <v>175</v>
      </c>
      <c r="R28" s="90">
        <f>+'01-Resumen Ejecutivo'!R26</f>
        <v>140</v>
      </c>
      <c r="S28" s="90">
        <f>+'01-Resumen Ejecutivo'!S26</f>
        <v>125</v>
      </c>
      <c r="T28" s="27">
        <f>+'01-Resumen Ejecutivo'!T26</f>
        <v>75</v>
      </c>
    </row>
    <row r="29" spans="3:20" x14ac:dyDescent="0.25">
      <c r="C29" s="5" t="s">
        <v>38</v>
      </c>
      <c r="D29" s="93" t="s">
        <v>33</v>
      </c>
      <c r="E29" s="88">
        <f>+(E8+E9+E10)*+E28/1000</f>
        <v>28029.166666666672</v>
      </c>
      <c r="F29" s="88">
        <f>+(F8+F9+F10)*+F28/1000</f>
        <v>22073.333333333336</v>
      </c>
      <c r="G29" s="88">
        <f>+(G8+G9+G10)*+G28/1000</f>
        <v>20604.166666666664</v>
      </c>
      <c r="H29" s="88">
        <f>+(H8+H9+H10)*+H28/1000</f>
        <v>11962.5</v>
      </c>
      <c r="I29" s="88">
        <f>+(I8+I9+I10)*+I28/1000</f>
        <v>6811.0000000000009</v>
      </c>
      <c r="J29" s="88">
        <f>+(J8+J9+J10)*+J28/1000</f>
        <v>6019.17</v>
      </c>
      <c r="K29" s="88">
        <f>+(K8+K9+K10)*+K28/1000</f>
        <v>9543.66</v>
      </c>
      <c r="L29" s="88">
        <f>+(L8+L9+L10)*+L28/1000</f>
        <v>14252.28</v>
      </c>
      <c r="M29" s="88">
        <f>+(M8+M9+M10)*+M28/1000</f>
        <v>17665.653333333332</v>
      </c>
      <c r="N29" s="88">
        <f>+(N8+N9+N10)*+N28/1000</f>
        <v>27399.858333333334</v>
      </c>
      <c r="O29" s="88">
        <f>+(O8+O9+O10)*+O28/1000</f>
        <v>30233.737333333331</v>
      </c>
      <c r="P29" s="88">
        <f>+(P8+P9+P10)*+P28/1000</f>
        <v>36160.98333333333</v>
      </c>
      <c r="Q29" s="88">
        <f>+(Q8+Q9+Q10)*+Q28/1000</f>
        <v>36656.911666666667</v>
      </c>
      <c r="R29" s="88">
        <f>+(R8+R9+R10)*+R28/1000</f>
        <v>28871.425333333333</v>
      </c>
      <c r="S29" s="88">
        <f t="shared" ref="S29:T29" si="35">+(S8+S9+S10)*+S28/1000</f>
        <v>25778.058333333331</v>
      </c>
      <c r="T29" s="8">
        <f t="shared" si="35"/>
        <v>15466.834999999997</v>
      </c>
    </row>
    <row r="30" spans="3:20" x14ac:dyDescent="0.25">
      <c r="C30" s="5" t="s">
        <v>40</v>
      </c>
      <c r="D30" s="93" t="s">
        <v>33</v>
      </c>
      <c r="E30" s="88">
        <f>+E23+E26-E29</f>
        <v>-9189.1666666666715</v>
      </c>
      <c r="F30" s="88">
        <f t="shared" ref="F30:R30" si="36">+F23+F26-F29</f>
        <v>-13045.333333333336</v>
      </c>
      <c r="G30" s="88">
        <f t="shared" si="36"/>
        <v>-13115.166666666664</v>
      </c>
      <c r="H30" s="88">
        <f t="shared" si="36"/>
        <v>1929.5</v>
      </c>
      <c r="I30" s="88">
        <f t="shared" si="36"/>
        <v>33868</v>
      </c>
      <c r="J30" s="88">
        <f t="shared" si="36"/>
        <v>97528.83</v>
      </c>
      <c r="K30" s="88">
        <f>+K23+K26-K29</f>
        <v>-2114.66</v>
      </c>
      <c r="L30" s="88">
        <f>+L23+L26-L29</f>
        <v>22930.12740740741</v>
      </c>
      <c r="M30" s="88">
        <f t="shared" si="36"/>
        <v>-13165.653333333332</v>
      </c>
      <c r="N30" s="88">
        <f t="shared" si="36"/>
        <v>-22899.858333333334</v>
      </c>
      <c r="O30" s="88">
        <f t="shared" si="36"/>
        <v>-25733.737333333331</v>
      </c>
      <c r="P30" s="88">
        <f t="shared" si="36"/>
        <v>-31660.98333333333</v>
      </c>
      <c r="Q30" s="88">
        <f t="shared" si="36"/>
        <v>-32156.911666666667</v>
      </c>
      <c r="R30" s="88">
        <f t="shared" si="36"/>
        <v>-24371.425333333333</v>
      </c>
      <c r="S30" s="88">
        <f t="shared" ref="S30:T30" si="37">+S23+S26-S29</f>
        <v>-21278.058333333331</v>
      </c>
      <c r="T30" s="8">
        <f t="shared" si="37"/>
        <v>-10966.834999999997</v>
      </c>
    </row>
    <row r="31" spans="3:20" x14ac:dyDescent="0.25">
      <c r="C31" s="5"/>
      <c r="D31" s="93" t="s">
        <v>65</v>
      </c>
      <c r="E31" s="88">
        <f>+E30</f>
        <v>-9189.1666666666715</v>
      </c>
      <c r="F31" s="88">
        <f>+E31+F30</f>
        <v>-22234.500000000007</v>
      </c>
      <c r="G31" s="88">
        <f>+F31+G30</f>
        <v>-35349.666666666672</v>
      </c>
      <c r="H31" s="88">
        <f>+G31+H30</f>
        <v>-33420.166666666672</v>
      </c>
      <c r="I31" s="88">
        <f t="shared" ref="I31" si="38">+H31+I30</f>
        <v>447.83333333332848</v>
      </c>
      <c r="J31" s="88">
        <f>+I31+J30</f>
        <v>97976.66333333333</v>
      </c>
      <c r="K31" s="88">
        <f>+J31+K30</f>
        <v>95862.003333333327</v>
      </c>
      <c r="L31" s="88">
        <f t="shared" ref="L31:O31" si="39">+K31+L30</f>
        <v>118792.13074074074</v>
      </c>
      <c r="M31" s="88">
        <f t="shared" si="39"/>
        <v>105626.47740740741</v>
      </c>
      <c r="N31" s="88">
        <f t="shared" si="39"/>
        <v>82726.619074074071</v>
      </c>
      <c r="O31" s="88">
        <f t="shared" si="39"/>
        <v>56992.88174074074</v>
      </c>
      <c r="P31" s="88">
        <f t="shared" ref="P31:R31" si="40">+O31+P30</f>
        <v>25331.898407407411</v>
      </c>
      <c r="Q31" s="88">
        <f t="shared" si="40"/>
        <v>-6825.0132592592563</v>
      </c>
      <c r="R31" s="88">
        <f t="shared" si="40"/>
        <v>-31196.438592592589</v>
      </c>
      <c r="S31" s="88">
        <f t="shared" ref="S31" si="41">+R31+S30</f>
        <v>-52474.496925925923</v>
      </c>
      <c r="T31" s="8">
        <f t="shared" ref="T31" si="42">+S31+T30</f>
        <v>-63441.331925925922</v>
      </c>
    </row>
    <row r="32" spans="3:20" x14ac:dyDescent="0.25">
      <c r="C32" s="5"/>
      <c r="D32" s="93"/>
      <c r="E32" s="88"/>
      <c r="F32" s="88"/>
      <c r="G32" s="88"/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"/>
    </row>
    <row r="33" spans="3:20" x14ac:dyDescent="0.25">
      <c r="C33" s="5" t="s">
        <v>6</v>
      </c>
      <c r="D33" s="93" t="s">
        <v>7</v>
      </c>
      <c r="E33" s="88">
        <f>+E6</f>
        <v>0</v>
      </c>
      <c r="F33" s="88">
        <f>+F6</f>
        <v>0</v>
      </c>
      <c r="G33" s="88">
        <f>+G6</f>
        <v>0</v>
      </c>
      <c r="H33" s="88">
        <f>+H6</f>
        <v>0</v>
      </c>
      <c r="I33" s="88">
        <f>+I6</f>
        <v>0</v>
      </c>
      <c r="J33" s="88">
        <f>+J6</f>
        <v>13</v>
      </c>
      <c r="K33" s="88">
        <f>+K6</f>
        <v>16</v>
      </c>
      <c r="L33" s="88">
        <f>+L6</f>
        <v>20</v>
      </c>
      <c r="M33" s="88">
        <f>+M6</f>
        <v>18</v>
      </c>
      <c r="N33" s="88">
        <f>+N6</f>
        <v>16</v>
      </c>
      <c r="O33" s="88">
        <f>+O6</f>
        <v>12</v>
      </c>
      <c r="P33" s="88">
        <f>+P6</f>
        <v>8</v>
      </c>
      <c r="Q33" s="88">
        <f>+Q6</f>
        <v>4</v>
      </c>
      <c r="R33" s="88">
        <f>+R6</f>
        <v>0</v>
      </c>
      <c r="S33" s="88">
        <f t="shared" ref="S33:T33" si="43">+S6</f>
        <v>0</v>
      </c>
      <c r="T33" s="10">
        <f t="shared" si="43"/>
        <v>0</v>
      </c>
    </row>
    <row r="34" spans="3:20" x14ac:dyDescent="0.25">
      <c r="C34" s="5" t="s">
        <v>42</v>
      </c>
      <c r="D34" s="93" t="s">
        <v>17</v>
      </c>
      <c r="E34" s="88">
        <f>+'03-Balance detallado'!E31</f>
        <v>0</v>
      </c>
      <c r="F34" s="88">
        <f>+'03-Balance detallado'!F31</f>
        <v>0</v>
      </c>
      <c r="G34" s="88">
        <f>+'03-Balance detallado'!G31</f>
        <v>0</v>
      </c>
      <c r="H34" s="88">
        <f>+'03-Balance detallado'!H31</f>
        <v>0</v>
      </c>
      <c r="I34" s="88">
        <f>+'03-Balance detallado'!I31</f>
        <v>0</v>
      </c>
      <c r="J34" s="88">
        <f>+'03-Balance detallado'!J31</f>
        <v>36243</v>
      </c>
      <c r="K34" s="88">
        <f>+'03-Balance detallado'!K31</f>
        <v>18980</v>
      </c>
      <c r="L34" s="88">
        <f>+'03-Balance detallado'!L31</f>
        <v>22219</v>
      </c>
      <c r="M34" s="88">
        <f>+L34+M30</f>
        <v>9053.3466666666682</v>
      </c>
      <c r="N34" s="91">
        <v>0</v>
      </c>
      <c r="O34" s="88">
        <v>0</v>
      </c>
      <c r="P34" s="88">
        <v>0</v>
      </c>
      <c r="Q34" s="88">
        <v>0</v>
      </c>
      <c r="R34" s="88">
        <v>0</v>
      </c>
      <c r="S34" s="88">
        <v>0</v>
      </c>
      <c r="T34" s="8">
        <v>0</v>
      </c>
    </row>
    <row r="35" spans="3:20" x14ac:dyDescent="0.25">
      <c r="C35" s="5" t="s">
        <v>54</v>
      </c>
      <c r="D35" s="93" t="s">
        <v>17</v>
      </c>
      <c r="E35" s="88">
        <v>27500</v>
      </c>
      <c r="F35" s="88">
        <f>+E35</f>
        <v>27500</v>
      </c>
      <c r="G35" s="88">
        <f t="shared" ref="G35:R35" si="44">+F35</f>
        <v>27500</v>
      </c>
      <c r="H35" s="88">
        <f t="shared" si="44"/>
        <v>27500</v>
      </c>
      <c r="I35" s="88">
        <f t="shared" si="44"/>
        <v>27500</v>
      </c>
      <c r="J35" s="88">
        <f>+I35</f>
        <v>27500</v>
      </c>
      <c r="K35" s="88">
        <f t="shared" si="44"/>
        <v>27500</v>
      </c>
      <c r="L35" s="88">
        <f t="shared" si="44"/>
        <v>27500</v>
      </c>
      <c r="M35" s="88">
        <f t="shared" si="44"/>
        <v>27500</v>
      </c>
      <c r="N35" s="88">
        <f t="shared" si="44"/>
        <v>27500</v>
      </c>
      <c r="O35" s="88">
        <f t="shared" si="44"/>
        <v>27500</v>
      </c>
      <c r="P35" s="88">
        <f t="shared" si="44"/>
        <v>27500</v>
      </c>
      <c r="Q35" s="88">
        <f t="shared" si="44"/>
        <v>27500</v>
      </c>
      <c r="R35" s="88">
        <f t="shared" si="44"/>
        <v>27500</v>
      </c>
      <c r="S35" s="88">
        <f t="shared" ref="S35" si="45">+R35</f>
        <v>27500</v>
      </c>
      <c r="T35" s="8">
        <f t="shared" ref="T35" si="46">+S35</f>
        <v>27500</v>
      </c>
    </row>
    <row r="36" spans="3:20" x14ac:dyDescent="0.25">
      <c r="C36" s="5" t="s">
        <v>55</v>
      </c>
      <c r="D36" s="93" t="s">
        <v>17</v>
      </c>
      <c r="E36" s="88">
        <f>4541*+E6</f>
        <v>0</v>
      </c>
      <c r="F36" s="88">
        <f>4541*+F6</f>
        <v>0</v>
      </c>
      <c r="G36" s="88">
        <f>4541*+G6</f>
        <v>0</v>
      </c>
      <c r="H36" s="88">
        <f>4541*+H6</f>
        <v>0</v>
      </c>
      <c r="I36" s="88">
        <f>4541*+I6</f>
        <v>0</v>
      </c>
      <c r="J36" s="88">
        <f>+J14*0.03+J9*1.5</f>
        <v>59033.52</v>
      </c>
      <c r="K36" s="88">
        <f>+K14*0.03+K9*1.5</f>
        <v>72656.639999999999</v>
      </c>
      <c r="L36" s="88">
        <f>+L14*0.03+L9*1.5</f>
        <v>90820.800000000003</v>
      </c>
      <c r="M36" s="88">
        <f>+M14*0.03+M9*1.5</f>
        <v>81738.720000000001</v>
      </c>
      <c r="N36" s="88">
        <f>+N14*0.03+N9*1.5</f>
        <v>72656.639999999999</v>
      </c>
      <c r="O36" s="88">
        <f>+O14*0.03+O9*1.5</f>
        <v>54492.479999999996</v>
      </c>
      <c r="P36" s="88">
        <f>+P14*0.03+P9*1.5</f>
        <v>36328.32</v>
      </c>
      <c r="Q36" s="88">
        <f>+Q14*0.03+Q9*1.5</f>
        <v>18164.16</v>
      </c>
      <c r="R36" s="88">
        <f>+R14*0.03+R9*1.5</f>
        <v>0</v>
      </c>
      <c r="S36" s="88">
        <f t="shared" ref="S36:T36" si="47">+S14*0.03+S9*1.5</f>
        <v>0</v>
      </c>
      <c r="T36" s="8">
        <f t="shared" si="47"/>
        <v>0</v>
      </c>
    </row>
    <row r="37" spans="3:20" x14ac:dyDescent="0.25">
      <c r="C37" s="5" t="s">
        <v>56</v>
      </c>
      <c r="D37" s="93" t="s">
        <v>17</v>
      </c>
      <c r="E37" s="88">
        <f>+E8*8*1.5*3/100</f>
        <v>43260</v>
      </c>
      <c r="F37" s="88">
        <f>+F8*8*1.5*3/100</f>
        <v>42360</v>
      </c>
      <c r="G37" s="88">
        <f>+G8*8*1.5*3/100</f>
        <v>44940</v>
      </c>
      <c r="H37" s="88">
        <f>+H8*8*1.5*3/100</f>
        <v>43020</v>
      </c>
      <c r="I37" s="88">
        <f>+I8*8*1.5*3/100</f>
        <v>43980</v>
      </c>
      <c r="J37" s="88">
        <f>+J8*8*1.5*3/100</f>
        <v>45180</v>
      </c>
      <c r="K37" s="88">
        <f>+K8*8*1.5*3/100</f>
        <v>46380</v>
      </c>
      <c r="L37" s="88">
        <f>+L8*8*1.5*3/100</f>
        <v>47580</v>
      </c>
      <c r="M37" s="88">
        <f>+M8*8*1.5*3/100</f>
        <v>47580</v>
      </c>
      <c r="N37" s="88">
        <f>+N8*8*1.5*3/100</f>
        <v>48942.311999999991</v>
      </c>
      <c r="O37" s="88">
        <f>+O8*8*1.5*3/100</f>
        <v>51666.935999999994</v>
      </c>
      <c r="P37" s="88">
        <f>+P8*8*1.5*3/100</f>
        <v>54391.56</v>
      </c>
      <c r="Q37" s="88">
        <f>+Q8*8*1.5*3/100</f>
        <v>57116.183999999994</v>
      </c>
      <c r="R37" s="88">
        <f>+R8*8*1.5*3/100</f>
        <v>59840.80799999999</v>
      </c>
      <c r="S37" s="88">
        <f t="shared" ref="S37:T37" si="48">+S8*8*1.5*3/100</f>
        <v>59840.80799999999</v>
      </c>
      <c r="T37" s="8">
        <f t="shared" si="48"/>
        <v>59840.80799999999</v>
      </c>
    </row>
    <row r="38" spans="3:20" ht="8.25" customHeight="1" x14ac:dyDescent="0.25">
      <c r="C38" s="17"/>
      <c r="D38" s="97"/>
      <c r="E38" s="92"/>
      <c r="F38" s="92"/>
      <c r="G38" s="92"/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28"/>
    </row>
    <row r="39" spans="3:20" ht="15.75" thickBot="1" x14ac:dyDescent="0.3">
      <c r="C39" s="11" t="s">
        <v>93</v>
      </c>
      <c r="D39" s="12" t="s">
        <v>17</v>
      </c>
      <c r="E39" s="13">
        <f>+E34+E35+E36+E37</f>
        <v>70760</v>
      </c>
      <c r="F39" s="13">
        <f t="shared" ref="F39:R39" si="49">+F34+F35+F36+F37</f>
        <v>69860</v>
      </c>
      <c r="G39" s="13">
        <f t="shared" si="49"/>
        <v>72440</v>
      </c>
      <c r="H39" s="13">
        <f>+H34+H36+H37</f>
        <v>43020</v>
      </c>
      <c r="I39" s="13">
        <f t="shared" ref="I39:T39" si="50">+I34+I36+I37</f>
        <v>43980</v>
      </c>
      <c r="J39" s="13">
        <f t="shared" si="50"/>
        <v>140456.51999999999</v>
      </c>
      <c r="K39" s="13">
        <f t="shared" si="50"/>
        <v>138016.64000000001</v>
      </c>
      <c r="L39" s="13">
        <f t="shared" si="50"/>
        <v>160619.79999999999</v>
      </c>
      <c r="M39" s="13">
        <f t="shared" si="50"/>
        <v>138372.06666666665</v>
      </c>
      <c r="N39" s="13">
        <f t="shared" si="50"/>
        <v>121598.95199999999</v>
      </c>
      <c r="O39" s="13">
        <f t="shared" si="50"/>
        <v>106159.416</v>
      </c>
      <c r="P39" s="13">
        <f t="shared" si="50"/>
        <v>90719.88</v>
      </c>
      <c r="Q39" s="13">
        <f t="shared" si="50"/>
        <v>75280.343999999997</v>
      </c>
      <c r="R39" s="13">
        <f t="shared" si="50"/>
        <v>59840.80799999999</v>
      </c>
      <c r="S39" s="13">
        <f t="shared" si="50"/>
        <v>59840.80799999999</v>
      </c>
      <c r="T39" s="23">
        <f t="shared" si="50"/>
        <v>59840.80799999999</v>
      </c>
    </row>
    <row r="40" spans="3:20" s="18" customFormat="1" x14ac:dyDescent="0.25">
      <c r="C40" s="45" t="s">
        <v>48</v>
      </c>
    </row>
    <row r="41" spans="3:20" s="18" customFormat="1" x14ac:dyDescent="0.25">
      <c r="C41" s="45" t="s">
        <v>45</v>
      </c>
    </row>
    <row r="42" spans="3:20" s="18" customFormat="1" hidden="1" x14ac:dyDescent="0.25">
      <c r="C42" s="1" t="s">
        <v>46</v>
      </c>
    </row>
    <row r="43" spans="3:20" s="18" customFormat="1" hidden="1" x14ac:dyDescent="0.25">
      <c r="C43" s="1" t="s">
        <v>47</v>
      </c>
    </row>
    <row r="44" spans="3:20" x14ac:dyDescent="0.25">
      <c r="D44" s="18"/>
    </row>
    <row r="45" spans="3:20" x14ac:dyDescent="0.25">
      <c r="C45" s="18"/>
      <c r="D45" s="18"/>
    </row>
    <row r="46" spans="3:20" x14ac:dyDescent="0.25">
      <c r="C46" s="18"/>
      <c r="D46" s="18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2F4FA9-818B-4E18-B6E5-A3B87E286390}">
  <dimension ref="C1:T46"/>
  <sheetViews>
    <sheetView topLeftCell="A3" zoomScale="90" zoomScaleNormal="90" workbookViewId="0">
      <selection activeCell="K33" sqref="K33"/>
    </sheetView>
  </sheetViews>
  <sheetFormatPr defaultColWidth="8.85546875" defaultRowHeight="15" x14ac:dyDescent="0.25"/>
  <cols>
    <col min="1" max="1" width="2.7109375" style="1" customWidth="1"/>
    <col min="2" max="2" width="3.140625" style="1" customWidth="1"/>
    <col min="3" max="3" width="40" style="1" customWidth="1"/>
    <col min="4" max="4" width="11.85546875" style="1" bestFit="1" customWidth="1"/>
    <col min="5" max="10" width="8.85546875" style="1" customWidth="1"/>
    <col min="11" max="12" width="8.85546875" style="1" bestFit="1" customWidth="1"/>
    <col min="13" max="13" width="8.85546875" style="1" customWidth="1"/>
    <col min="14" max="14" width="9.85546875" style="1" customWidth="1"/>
    <col min="15" max="18" width="8.85546875" style="1" customWidth="1"/>
    <col min="19" max="16384" width="8.85546875" style="1"/>
  </cols>
  <sheetData>
    <row r="1" spans="3:20" ht="15.75" thickBot="1" x14ac:dyDescent="0.3"/>
    <row r="2" spans="3:20" ht="15.75" thickBot="1" x14ac:dyDescent="0.3">
      <c r="C2" s="19" t="s">
        <v>0</v>
      </c>
      <c r="D2" s="20"/>
      <c r="E2" s="29">
        <v>45292</v>
      </c>
      <c r="F2" s="29">
        <v>45323</v>
      </c>
      <c r="G2" s="29">
        <v>45352</v>
      </c>
      <c r="H2" s="29">
        <v>45383</v>
      </c>
      <c r="I2" s="29">
        <v>45413</v>
      </c>
      <c r="J2" s="29">
        <v>45444</v>
      </c>
      <c r="K2" s="29">
        <v>45474</v>
      </c>
      <c r="L2" s="29">
        <v>45505</v>
      </c>
      <c r="M2" s="29">
        <v>45536</v>
      </c>
      <c r="N2" s="29">
        <v>45566</v>
      </c>
      <c r="O2" s="29">
        <v>45597</v>
      </c>
      <c r="P2" s="29">
        <v>45627</v>
      </c>
      <c r="Q2" s="29">
        <v>45658</v>
      </c>
      <c r="R2" s="29">
        <v>45689</v>
      </c>
      <c r="S2" s="29">
        <v>45717</v>
      </c>
      <c r="T2" s="30">
        <v>45748</v>
      </c>
    </row>
    <row r="3" spans="3:20" x14ac:dyDescent="0.25">
      <c r="C3" s="2" t="s">
        <v>1</v>
      </c>
      <c r="D3" s="3" t="s">
        <v>2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  <c r="P3" s="4">
        <v>0</v>
      </c>
      <c r="Q3" s="4">
        <v>0</v>
      </c>
      <c r="R3" s="4">
        <v>0</v>
      </c>
      <c r="S3" s="4">
        <v>0</v>
      </c>
      <c r="T3" s="22">
        <v>0</v>
      </c>
    </row>
    <row r="4" spans="3:20" x14ac:dyDescent="0.25">
      <c r="C4" s="5" t="s">
        <v>3</v>
      </c>
      <c r="D4" s="6" t="s">
        <v>4</v>
      </c>
      <c r="E4" s="7">
        <v>721</v>
      </c>
      <c r="F4" s="7">
        <v>706</v>
      </c>
      <c r="G4" s="7">
        <v>749</v>
      </c>
      <c r="H4" s="7">
        <v>717</v>
      </c>
      <c r="I4" s="7">
        <v>733</v>
      </c>
      <c r="J4" s="7">
        <f>929</f>
        <v>929</v>
      </c>
      <c r="K4" s="7">
        <f>1123</f>
        <v>1123</v>
      </c>
      <c r="L4" s="7">
        <f>1309</f>
        <v>1309</v>
      </c>
      <c r="M4" s="7">
        <f>+L4</f>
        <v>1309</v>
      </c>
      <c r="N4" s="7">
        <f>+N5+N7</f>
        <v>1228.5052000000001</v>
      </c>
      <c r="O4" s="7">
        <f>+O5+O7</f>
        <v>1170.7156</v>
      </c>
      <c r="P4" s="7">
        <f>+P5+P7</f>
        <v>1112.9259999999999</v>
      </c>
      <c r="Q4" s="7">
        <f>+Q5+Q7</f>
        <v>1055.1363999999999</v>
      </c>
      <c r="R4" s="7">
        <f>+R5+R7</f>
        <v>997.3467999999998</v>
      </c>
      <c r="S4" s="7">
        <f>+R4</f>
        <v>997.3467999999998</v>
      </c>
      <c r="T4" s="8">
        <f>+S4</f>
        <v>997.3467999999998</v>
      </c>
    </row>
    <row r="5" spans="3:20" x14ac:dyDescent="0.25">
      <c r="C5" s="5" t="s">
        <v>5</v>
      </c>
      <c r="D5" s="6" t="s">
        <v>4</v>
      </c>
      <c r="E5" s="7">
        <f>+E4</f>
        <v>721</v>
      </c>
      <c r="F5" s="7">
        <f>+F4</f>
        <v>706</v>
      </c>
      <c r="G5" s="7">
        <f>+G4</f>
        <v>749</v>
      </c>
      <c r="H5" s="7">
        <f>+H4</f>
        <v>717</v>
      </c>
      <c r="I5" s="7">
        <f>+I4</f>
        <v>733</v>
      </c>
      <c r="J5" s="7">
        <v>753</v>
      </c>
      <c r="K5" s="7">
        <f>+J5+20</f>
        <v>773</v>
      </c>
      <c r="L5" s="7">
        <f>+K5+20</f>
        <v>793</v>
      </c>
      <c r="M5" s="7">
        <f t="shared" ref="M5:Q5" si="0">+M8*6/1000</f>
        <v>793</v>
      </c>
      <c r="N5" s="7">
        <f t="shared" si="0"/>
        <v>815.70519999999999</v>
      </c>
      <c r="O5" s="7">
        <f t="shared" si="0"/>
        <v>861.11559999999997</v>
      </c>
      <c r="P5" s="7">
        <f t="shared" si="0"/>
        <v>906.52599999999995</v>
      </c>
      <c r="Q5" s="7">
        <f t="shared" si="0"/>
        <v>951.93639999999994</v>
      </c>
      <c r="R5" s="7">
        <f>+R8*6/1000</f>
        <v>997.3467999999998</v>
      </c>
      <c r="S5" s="7">
        <f t="shared" ref="S5:T5" si="1">+S8*6/1000</f>
        <v>997.3467999999998</v>
      </c>
      <c r="T5" s="8">
        <f t="shared" si="1"/>
        <v>997.3467999999998</v>
      </c>
    </row>
    <row r="6" spans="3:20" x14ac:dyDescent="0.25">
      <c r="C6" s="5" t="s">
        <v>6</v>
      </c>
      <c r="D6" s="6" t="s">
        <v>7</v>
      </c>
      <c r="E6" s="7">
        <v>0</v>
      </c>
      <c r="F6" s="7">
        <v>0</v>
      </c>
      <c r="G6" s="7">
        <v>0</v>
      </c>
      <c r="H6" s="7">
        <v>0</v>
      </c>
      <c r="I6" s="7">
        <v>0</v>
      </c>
      <c r="J6" s="7">
        <v>13</v>
      </c>
      <c r="K6" s="7">
        <v>16</v>
      </c>
      <c r="L6" s="7">
        <v>20</v>
      </c>
      <c r="M6" s="7">
        <v>18</v>
      </c>
      <c r="N6" s="7">
        <v>16</v>
      </c>
      <c r="O6" s="7">
        <v>12</v>
      </c>
      <c r="P6" s="7">
        <v>8</v>
      </c>
      <c r="Q6" s="7">
        <v>4</v>
      </c>
      <c r="R6" s="7">
        <v>0</v>
      </c>
      <c r="S6" s="7">
        <v>0</v>
      </c>
      <c r="T6" s="8">
        <v>0</v>
      </c>
    </row>
    <row r="7" spans="3:20" x14ac:dyDescent="0.25">
      <c r="C7" s="5" t="s">
        <v>8</v>
      </c>
      <c r="D7" s="6" t="s">
        <v>4</v>
      </c>
      <c r="E7" s="7">
        <v>0</v>
      </c>
      <c r="F7" s="7">
        <v>0</v>
      </c>
      <c r="G7" s="7">
        <v>0</v>
      </c>
      <c r="H7" s="7">
        <v>0</v>
      </c>
      <c r="I7" s="7">
        <v>0</v>
      </c>
      <c r="J7" s="7">
        <f>+J4-J5</f>
        <v>176</v>
      </c>
      <c r="K7" s="7">
        <f>+K4-K5</f>
        <v>350</v>
      </c>
      <c r="L7" s="7">
        <f>+L4-L5</f>
        <v>516</v>
      </c>
      <c r="M7" s="7">
        <f t="shared" ref="M7:Q7" si="2">25.8*+M6</f>
        <v>464.40000000000003</v>
      </c>
      <c r="N7" s="7">
        <f t="shared" si="2"/>
        <v>412.8</v>
      </c>
      <c r="O7" s="7">
        <f t="shared" si="2"/>
        <v>309.60000000000002</v>
      </c>
      <c r="P7" s="7">
        <f t="shared" si="2"/>
        <v>206.4</v>
      </c>
      <c r="Q7" s="7">
        <f t="shared" si="2"/>
        <v>103.2</v>
      </c>
      <c r="R7" s="7">
        <f>25.8*+R6</f>
        <v>0</v>
      </c>
      <c r="S7" s="7">
        <f t="shared" ref="S7:T7" si="3">25.8*+S6</f>
        <v>0</v>
      </c>
      <c r="T7" s="8">
        <f t="shared" si="3"/>
        <v>0</v>
      </c>
    </row>
    <row r="8" spans="3:20" x14ac:dyDescent="0.25">
      <c r="C8" s="5" t="s">
        <v>9</v>
      </c>
      <c r="D8" s="6" t="s">
        <v>10</v>
      </c>
      <c r="E8" s="7">
        <f t="shared" ref="E8:L8" si="4">+E5/6*1000</f>
        <v>120166.66666666667</v>
      </c>
      <c r="F8" s="7">
        <f t="shared" si="4"/>
        <v>117666.66666666667</v>
      </c>
      <c r="G8" s="7">
        <f t="shared" si="4"/>
        <v>124833.33333333333</v>
      </c>
      <c r="H8" s="7">
        <f t="shared" si="4"/>
        <v>119500</v>
      </c>
      <c r="I8" s="7">
        <f t="shared" si="4"/>
        <v>122166.66666666667</v>
      </c>
      <c r="J8" s="7">
        <f t="shared" si="4"/>
        <v>125500</v>
      </c>
      <c r="K8" s="7">
        <f t="shared" si="4"/>
        <v>128833.33333333334</v>
      </c>
      <c r="L8" s="7">
        <f t="shared" si="4"/>
        <v>132166.66666666666</v>
      </c>
      <c r="M8" s="7">
        <f>+L8</f>
        <v>132166.66666666666</v>
      </c>
      <c r="N8" s="7">
        <f>+M8+(M9-N9)*0.7</f>
        <v>135950.86666666667</v>
      </c>
      <c r="O8" s="7">
        <f>+N8+(N9-O9)*0.7</f>
        <v>143519.26666666666</v>
      </c>
      <c r="P8" s="7">
        <f>+O8+(O9-P9)*0.7</f>
        <v>151087.66666666666</v>
      </c>
      <c r="Q8" s="7">
        <f>+P8+(P9-Q9)*0.7</f>
        <v>158656.06666666665</v>
      </c>
      <c r="R8" s="7">
        <f>+Q8+(Q9-R9)*0.7</f>
        <v>166224.46666666665</v>
      </c>
      <c r="S8" s="7">
        <f t="shared" ref="S8:T8" si="5">+R8+(R9-S9)*0.7</f>
        <v>166224.46666666665</v>
      </c>
      <c r="T8" s="8">
        <f t="shared" si="5"/>
        <v>166224.46666666665</v>
      </c>
    </row>
    <row r="9" spans="3:20" x14ac:dyDescent="0.25">
      <c r="C9" s="5" t="s">
        <v>11</v>
      </c>
      <c r="D9" s="6" t="s">
        <v>10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f t="shared" ref="J9:T9" si="6">+J6*2703</f>
        <v>35139</v>
      </c>
      <c r="K9" s="7">
        <f t="shared" si="6"/>
        <v>43248</v>
      </c>
      <c r="L9" s="7">
        <f t="shared" si="6"/>
        <v>54060</v>
      </c>
      <c r="M9" s="7">
        <f t="shared" si="6"/>
        <v>48654</v>
      </c>
      <c r="N9" s="7">
        <f t="shared" si="6"/>
        <v>43248</v>
      </c>
      <c r="O9" s="7">
        <f t="shared" si="6"/>
        <v>32436</v>
      </c>
      <c r="P9" s="7">
        <f t="shared" si="6"/>
        <v>21624</v>
      </c>
      <c r="Q9" s="7">
        <f t="shared" si="6"/>
        <v>10812</v>
      </c>
      <c r="R9" s="7">
        <f t="shared" si="6"/>
        <v>0</v>
      </c>
      <c r="S9" s="7">
        <f t="shared" si="6"/>
        <v>0</v>
      </c>
      <c r="T9" s="8">
        <f t="shared" si="6"/>
        <v>0</v>
      </c>
    </row>
    <row r="10" spans="3:20" ht="15.75" thickBot="1" x14ac:dyDescent="0.3">
      <c r="C10" s="11" t="s">
        <v>12</v>
      </c>
      <c r="D10" s="12" t="s">
        <v>10</v>
      </c>
      <c r="E10" s="13">
        <v>40000</v>
      </c>
      <c r="F10" s="13">
        <f t="shared" ref="F10:R10" si="7">+E10</f>
        <v>40000</v>
      </c>
      <c r="G10" s="13">
        <f t="shared" si="7"/>
        <v>40000</v>
      </c>
      <c r="H10" s="13">
        <f t="shared" si="7"/>
        <v>40000</v>
      </c>
      <c r="I10" s="13">
        <f t="shared" si="7"/>
        <v>40000</v>
      </c>
      <c r="J10" s="13">
        <f t="shared" si="7"/>
        <v>40000</v>
      </c>
      <c r="K10" s="13">
        <f t="shared" si="7"/>
        <v>40000</v>
      </c>
      <c r="L10" s="13">
        <f t="shared" si="7"/>
        <v>40000</v>
      </c>
      <c r="M10" s="13">
        <f t="shared" si="7"/>
        <v>40000</v>
      </c>
      <c r="N10" s="13">
        <f t="shared" si="7"/>
        <v>40000</v>
      </c>
      <c r="O10" s="13">
        <f t="shared" si="7"/>
        <v>40000</v>
      </c>
      <c r="P10" s="13">
        <f t="shared" si="7"/>
        <v>40000</v>
      </c>
      <c r="Q10" s="13">
        <f t="shared" si="7"/>
        <v>40000</v>
      </c>
      <c r="R10" s="13">
        <f t="shared" si="7"/>
        <v>40000</v>
      </c>
      <c r="S10" s="13">
        <f>+R10</f>
        <v>40000</v>
      </c>
      <c r="T10" s="23">
        <f>+S10</f>
        <v>40000</v>
      </c>
    </row>
    <row r="11" spans="3:20" ht="9.75" customHeight="1" thickBot="1" x14ac:dyDescent="0.3"/>
    <row r="12" spans="3:20" ht="15.75" thickBot="1" x14ac:dyDescent="0.3">
      <c r="C12" s="19" t="s">
        <v>13</v>
      </c>
      <c r="D12" s="20"/>
      <c r="E12" s="21" t="str">
        <f>+E22</f>
        <v>Enero</v>
      </c>
      <c r="F12" s="21" t="str">
        <f t="shared" ref="F12:K12" si="8">+F22</f>
        <v>Febrero</v>
      </c>
      <c r="G12" s="21" t="str">
        <f t="shared" si="8"/>
        <v>Marzo</v>
      </c>
      <c r="H12" s="21" t="str">
        <f t="shared" si="8"/>
        <v>Abril</v>
      </c>
      <c r="I12" s="21" t="str">
        <f t="shared" si="8"/>
        <v>Mayo</v>
      </c>
      <c r="J12" s="21" t="str">
        <f t="shared" si="8"/>
        <v>Junio</v>
      </c>
      <c r="K12" s="21">
        <f t="shared" si="8"/>
        <v>45474</v>
      </c>
      <c r="L12" s="29">
        <v>45505</v>
      </c>
      <c r="M12" s="29">
        <v>45536</v>
      </c>
      <c r="N12" s="29">
        <v>45566</v>
      </c>
      <c r="O12" s="29">
        <v>45597</v>
      </c>
      <c r="P12" s="29">
        <v>45627</v>
      </c>
      <c r="Q12" s="29">
        <v>45658</v>
      </c>
      <c r="R12" s="29">
        <v>45689</v>
      </c>
      <c r="S12" s="29">
        <v>45717</v>
      </c>
      <c r="T12" s="30">
        <v>45748</v>
      </c>
    </row>
    <row r="13" spans="3:20" x14ac:dyDescent="0.25">
      <c r="C13" s="2" t="s">
        <v>14</v>
      </c>
      <c r="D13" s="3" t="s">
        <v>2</v>
      </c>
      <c r="E13" s="4">
        <f t="shared" ref="E13:T13" si="9">+E8*8*1.5</f>
        <v>1442000</v>
      </c>
      <c r="F13" s="4">
        <f t="shared" si="9"/>
        <v>1412000</v>
      </c>
      <c r="G13" s="4">
        <f t="shared" si="9"/>
        <v>1498000</v>
      </c>
      <c r="H13" s="4">
        <f t="shared" si="9"/>
        <v>1434000</v>
      </c>
      <c r="I13" s="4">
        <f t="shared" si="9"/>
        <v>1466000</v>
      </c>
      <c r="J13" s="4">
        <f t="shared" si="9"/>
        <v>1506000</v>
      </c>
      <c r="K13" s="4">
        <f t="shared" si="9"/>
        <v>1546000</v>
      </c>
      <c r="L13" s="4">
        <f t="shared" si="9"/>
        <v>1586000</v>
      </c>
      <c r="M13" s="4">
        <f t="shared" si="9"/>
        <v>1586000</v>
      </c>
      <c r="N13" s="4">
        <f t="shared" si="9"/>
        <v>1631410.4</v>
      </c>
      <c r="O13" s="4">
        <f t="shared" si="9"/>
        <v>1722231.2</v>
      </c>
      <c r="P13" s="4">
        <f t="shared" si="9"/>
        <v>1813052</v>
      </c>
      <c r="Q13" s="4">
        <f t="shared" si="9"/>
        <v>1903872.7999999998</v>
      </c>
      <c r="R13" s="4">
        <f t="shared" si="9"/>
        <v>1994693.5999999996</v>
      </c>
      <c r="S13" s="4">
        <f t="shared" si="9"/>
        <v>1994693.5999999996</v>
      </c>
      <c r="T13" s="22">
        <f t="shared" si="9"/>
        <v>1994693.5999999996</v>
      </c>
    </row>
    <row r="14" spans="3:20" x14ac:dyDescent="0.25">
      <c r="C14" s="5" t="s">
        <v>15</v>
      </c>
      <c r="D14" s="93" t="s">
        <v>2</v>
      </c>
      <c r="E14" s="88">
        <f t="shared" ref="E14:T14" si="10">+E9*4*1.5</f>
        <v>0</v>
      </c>
      <c r="F14" s="88">
        <f t="shared" si="10"/>
        <v>0</v>
      </c>
      <c r="G14" s="88">
        <f t="shared" si="10"/>
        <v>0</v>
      </c>
      <c r="H14" s="88">
        <f t="shared" si="10"/>
        <v>0</v>
      </c>
      <c r="I14" s="88">
        <f t="shared" si="10"/>
        <v>0</v>
      </c>
      <c r="J14" s="88">
        <f t="shared" si="10"/>
        <v>210834</v>
      </c>
      <c r="K14" s="88">
        <f t="shared" si="10"/>
        <v>259488</v>
      </c>
      <c r="L14" s="88">
        <f t="shared" si="10"/>
        <v>324360</v>
      </c>
      <c r="M14" s="88">
        <f t="shared" si="10"/>
        <v>291924</v>
      </c>
      <c r="N14" s="88">
        <f t="shared" si="10"/>
        <v>259488</v>
      </c>
      <c r="O14" s="88">
        <f t="shared" si="10"/>
        <v>194616</v>
      </c>
      <c r="P14" s="88">
        <f t="shared" si="10"/>
        <v>129744</v>
      </c>
      <c r="Q14" s="88">
        <f t="shared" si="10"/>
        <v>64872</v>
      </c>
      <c r="R14" s="88">
        <f t="shared" si="10"/>
        <v>0</v>
      </c>
      <c r="S14" s="88">
        <f t="shared" si="10"/>
        <v>0</v>
      </c>
      <c r="T14" s="8">
        <f t="shared" si="10"/>
        <v>0</v>
      </c>
    </row>
    <row r="15" spans="3:20" x14ac:dyDescent="0.25">
      <c r="C15" s="5" t="s">
        <v>16</v>
      </c>
      <c r="D15" s="93" t="s">
        <v>17</v>
      </c>
      <c r="E15" s="88">
        <f>+E13*0.1</f>
        <v>144200</v>
      </c>
      <c r="F15" s="88">
        <f t="shared" ref="F15:T16" si="11">+F13*0.1</f>
        <v>141200</v>
      </c>
      <c r="G15" s="88">
        <f t="shared" si="11"/>
        <v>149800</v>
      </c>
      <c r="H15" s="88">
        <f t="shared" si="11"/>
        <v>143400</v>
      </c>
      <c r="I15" s="88">
        <f t="shared" si="11"/>
        <v>146600</v>
      </c>
      <c r="J15" s="88">
        <f t="shared" si="11"/>
        <v>150600</v>
      </c>
      <c r="K15" s="88">
        <f t="shared" si="11"/>
        <v>154600</v>
      </c>
      <c r="L15" s="88">
        <f t="shared" si="11"/>
        <v>158600</v>
      </c>
      <c r="M15" s="88">
        <f t="shared" si="11"/>
        <v>158600</v>
      </c>
      <c r="N15" s="88">
        <f t="shared" si="11"/>
        <v>163141.04</v>
      </c>
      <c r="O15" s="88">
        <f t="shared" si="11"/>
        <v>172223.12</v>
      </c>
      <c r="P15" s="88">
        <f t="shared" si="11"/>
        <v>181305.2</v>
      </c>
      <c r="Q15" s="88">
        <f t="shared" si="11"/>
        <v>190387.28</v>
      </c>
      <c r="R15" s="88">
        <f t="shared" si="11"/>
        <v>199469.36</v>
      </c>
      <c r="S15" s="88">
        <f t="shared" si="11"/>
        <v>199469.36</v>
      </c>
      <c r="T15" s="8">
        <f t="shared" si="11"/>
        <v>199469.36</v>
      </c>
    </row>
    <row r="16" spans="3:20" x14ac:dyDescent="0.25">
      <c r="C16" s="5" t="s">
        <v>18</v>
      </c>
      <c r="D16" s="93" t="s">
        <v>17</v>
      </c>
      <c r="E16" s="88">
        <f>+E14*0.1</f>
        <v>0</v>
      </c>
      <c r="F16" s="88">
        <f t="shared" si="11"/>
        <v>0</v>
      </c>
      <c r="G16" s="88">
        <f t="shared" si="11"/>
        <v>0</v>
      </c>
      <c r="H16" s="88">
        <f t="shared" si="11"/>
        <v>0</v>
      </c>
      <c r="I16" s="88">
        <f t="shared" si="11"/>
        <v>0</v>
      </c>
      <c r="J16" s="88">
        <f>+J14*0.1</f>
        <v>21083.4</v>
      </c>
      <c r="K16" s="88">
        <f t="shared" si="11"/>
        <v>25948.800000000003</v>
      </c>
      <c r="L16" s="88">
        <f t="shared" si="11"/>
        <v>32436</v>
      </c>
      <c r="M16" s="88">
        <f t="shared" si="11"/>
        <v>29192.400000000001</v>
      </c>
      <c r="N16" s="88">
        <f t="shared" si="11"/>
        <v>25948.800000000003</v>
      </c>
      <c r="O16" s="88">
        <f t="shared" si="11"/>
        <v>19461.600000000002</v>
      </c>
      <c r="P16" s="88">
        <f t="shared" si="11"/>
        <v>12974.400000000001</v>
      </c>
      <c r="Q16" s="88">
        <f t="shared" si="11"/>
        <v>6487.2000000000007</v>
      </c>
      <c r="R16" s="88">
        <f t="shared" si="11"/>
        <v>0</v>
      </c>
      <c r="S16" s="88">
        <f t="shared" si="11"/>
        <v>0</v>
      </c>
      <c r="T16" s="8">
        <f t="shared" si="11"/>
        <v>0</v>
      </c>
    </row>
    <row r="17" spans="3:20" x14ac:dyDescent="0.25">
      <c r="C17" s="5" t="s">
        <v>19</v>
      </c>
      <c r="D17" s="93" t="s">
        <v>17</v>
      </c>
      <c r="E17" s="88">
        <f>+E13*0.03</f>
        <v>43260</v>
      </c>
      <c r="F17" s="88">
        <f t="shared" ref="F17:T17" si="12">+F13*0.03</f>
        <v>42360</v>
      </c>
      <c r="G17" s="88">
        <f t="shared" si="12"/>
        <v>44940</v>
      </c>
      <c r="H17" s="88">
        <f t="shared" si="12"/>
        <v>43020</v>
      </c>
      <c r="I17" s="88">
        <f t="shared" si="12"/>
        <v>43980</v>
      </c>
      <c r="J17" s="88">
        <f t="shared" si="12"/>
        <v>45180</v>
      </c>
      <c r="K17" s="88">
        <f t="shared" si="12"/>
        <v>46380</v>
      </c>
      <c r="L17" s="88">
        <f t="shared" si="12"/>
        <v>47580</v>
      </c>
      <c r="M17" s="88">
        <f t="shared" si="12"/>
        <v>47580</v>
      </c>
      <c r="N17" s="88">
        <f t="shared" si="12"/>
        <v>48942.311999999998</v>
      </c>
      <c r="O17" s="88">
        <f t="shared" si="12"/>
        <v>51666.935999999994</v>
      </c>
      <c r="P17" s="88">
        <f t="shared" si="12"/>
        <v>54391.56</v>
      </c>
      <c r="Q17" s="88">
        <f t="shared" si="12"/>
        <v>57116.183999999994</v>
      </c>
      <c r="R17" s="88">
        <f t="shared" si="12"/>
        <v>59840.80799999999</v>
      </c>
      <c r="S17" s="88">
        <f t="shared" si="12"/>
        <v>59840.80799999999</v>
      </c>
      <c r="T17" s="8">
        <f t="shared" si="12"/>
        <v>59840.80799999999</v>
      </c>
    </row>
    <row r="18" spans="3:20" x14ac:dyDescent="0.25">
      <c r="C18" s="5" t="s">
        <v>20</v>
      </c>
      <c r="D18" s="93" t="s">
        <v>17</v>
      </c>
      <c r="E18" s="88">
        <f>+E14*0.1</f>
        <v>0</v>
      </c>
      <c r="F18" s="88">
        <f t="shared" ref="F18:I18" si="13">+F14*0.1</f>
        <v>0</v>
      </c>
      <c r="G18" s="88">
        <f t="shared" si="13"/>
        <v>0</v>
      </c>
      <c r="H18" s="88">
        <f t="shared" si="13"/>
        <v>0</v>
      </c>
      <c r="I18" s="88">
        <f t="shared" si="13"/>
        <v>0</v>
      </c>
      <c r="J18" s="88">
        <f>+J14*3/100</f>
        <v>6325.02</v>
      </c>
      <c r="K18" s="88">
        <f t="shared" ref="K18:T18" si="14">+K14*3/100</f>
        <v>7784.64</v>
      </c>
      <c r="L18" s="88">
        <f t="shared" si="14"/>
        <v>9730.7999999999993</v>
      </c>
      <c r="M18" s="88">
        <f t="shared" si="14"/>
        <v>8757.7199999999993</v>
      </c>
      <c r="N18" s="88">
        <f t="shared" si="14"/>
        <v>7784.64</v>
      </c>
      <c r="O18" s="88">
        <f t="shared" si="14"/>
        <v>5838.48</v>
      </c>
      <c r="P18" s="88">
        <f t="shared" si="14"/>
        <v>3892.32</v>
      </c>
      <c r="Q18" s="88">
        <f t="shared" si="14"/>
        <v>1946.16</v>
      </c>
      <c r="R18" s="88">
        <f t="shared" si="14"/>
        <v>0</v>
      </c>
      <c r="S18" s="88">
        <f t="shared" si="14"/>
        <v>0</v>
      </c>
      <c r="T18" s="8">
        <f t="shared" si="14"/>
        <v>0</v>
      </c>
    </row>
    <row r="19" spans="3:20" x14ac:dyDescent="0.25">
      <c r="C19" s="5" t="s">
        <v>21</v>
      </c>
      <c r="D19" s="93" t="s">
        <v>17</v>
      </c>
      <c r="E19" s="88">
        <f>+E9*1.5</f>
        <v>0</v>
      </c>
      <c r="F19" s="88">
        <f t="shared" ref="F19:T19" si="15">+F9*1.5</f>
        <v>0</v>
      </c>
      <c r="G19" s="88">
        <f t="shared" si="15"/>
        <v>0</v>
      </c>
      <c r="H19" s="88">
        <f t="shared" si="15"/>
        <v>0</v>
      </c>
      <c r="I19" s="88">
        <f t="shared" si="15"/>
        <v>0</v>
      </c>
      <c r="J19" s="88">
        <f t="shared" si="15"/>
        <v>52708.5</v>
      </c>
      <c r="K19" s="88">
        <f t="shared" si="15"/>
        <v>64872</v>
      </c>
      <c r="L19" s="88">
        <f t="shared" si="15"/>
        <v>81090</v>
      </c>
      <c r="M19" s="88">
        <f t="shared" si="15"/>
        <v>72981</v>
      </c>
      <c r="N19" s="88">
        <f t="shared" si="15"/>
        <v>64872</v>
      </c>
      <c r="O19" s="88">
        <f t="shared" si="15"/>
        <v>48654</v>
      </c>
      <c r="P19" s="88">
        <f t="shared" si="15"/>
        <v>32436</v>
      </c>
      <c r="Q19" s="88">
        <f t="shared" si="15"/>
        <v>16218</v>
      </c>
      <c r="R19" s="88">
        <f t="shared" si="15"/>
        <v>0</v>
      </c>
      <c r="S19" s="88">
        <f t="shared" si="15"/>
        <v>0</v>
      </c>
      <c r="T19" s="8">
        <f t="shared" si="15"/>
        <v>0</v>
      </c>
    </row>
    <row r="20" spans="3:20" ht="15.75" thickBot="1" x14ac:dyDescent="0.3">
      <c r="C20" s="11" t="s">
        <v>23</v>
      </c>
      <c r="D20" s="12" t="s">
        <v>17</v>
      </c>
      <c r="E20" s="13">
        <f>+E17+E18+E19</f>
        <v>43260</v>
      </c>
      <c r="F20" s="13">
        <f>+F17+F18+F19</f>
        <v>42360</v>
      </c>
      <c r="G20" s="13">
        <f>+G17+G18+G19</f>
        <v>44940</v>
      </c>
      <c r="H20" s="13">
        <f>+H17+H18+H19</f>
        <v>43020</v>
      </c>
      <c r="I20" s="13">
        <f>+I17+I18+I19</f>
        <v>43980</v>
      </c>
      <c r="J20" s="13">
        <f>+J17+J18+J19</f>
        <v>104213.52</v>
      </c>
      <c r="K20" s="13">
        <f>+K17+K18+K19</f>
        <v>119036.64</v>
      </c>
      <c r="L20" s="13">
        <f>+L17+L18+L19</f>
        <v>138400.79999999999</v>
      </c>
      <c r="M20" s="13">
        <f>+M17+M18</f>
        <v>56337.72</v>
      </c>
      <c r="N20" s="13">
        <f>+N17+N18</f>
        <v>56726.951999999997</v>
      </c>
      <c r="O20" s="13">
        <f>+O17+O18</f>
        <v>57505.415999999997</v>
      </c>
      <c r="P20" s="13">
        <f>+P17+P18</f>
        <v>58283.88</v>
      </c>
      <c r="Q20" s="13">
        <f>+Q17+Q18</f>
        <v>59062.343999999997</v>
      </c>
      <c r="R20" s="13">
        <f>+R17+R18</f>
        <v>59840.80799999999</v>
      </c>
      <c r="S20" s="13">
        <f>+S17+S18</f>
        <v>59840.80799999999</v>
      </c>
      <c r="T20" s="23">
        <f>+T17+T18</f>
        <v>59840.80799999999</v>
      </c>
    </row>
    <row r="21" spans="3:20" ht="9" customHeight="1" thickBot="1" x14ac:dyDescent="0.3"/>
    <row r="22" spans="3:20" ht="15.75" thickBot="1" x14ac:dyDescent="0.3">
      <c r="C22" s="2" t="s">
        <v>25</v>
      </c>
      <c r="D22" s="95"/>
      <c r="E22" s="96" t="s">
        <v>26</v>
      </c>
      <c r="F22" s="96" t="s">
        <v>27</v>
      </c>
      <c r="G22" s="96" t="s">
        <v>28</v>
      </c>
      <c r="H22" s="96" t="s">
        <v>29</v>
      </c>
      <c r="I22" s="96" t="s">
        <v>30</v>
      </c>
      <c r="J22" s="96" t="s">
        <v>31</v>
      </c>
      <c r="K22" s="36">
        <v>45474</v>
      </c>
      <c r="L22" s="36">
        <v>45505</v>
      </c>
      <c r="M22" s="36">
        <v>45536</v>
      </c>
      <c r="N22" s="36">
        <v>45566</v>
      </c>
      <c r="O22" s="36">
        <v>45597</v>
      </c>
      <c r="P22" s="36">
        <v>45627</v>
      </c>
      <c r="Q22" s="36">
        <v>45658</v>
      </c>
      <c r="R22" s="36">
        <v>45689</v>
      </c>
      <c r="S22" s="36">
        <v>45717</v>
      </c>
      <c r="T22" s="37">
        <v>45748</v>
      </c>
    </row>
    <row r="23" spans="3:20" x14ac:dyDescent="0.25">
      <c r="C23" s="31" t="s">
        <v>32</v>
      </c>
      <c r="D23" s="32" t="s">
        <v>33</v>
      </c>
      <c r="E23" s="4">
        <v>18840</v>
      </c>
      <c r="F23" s="4">
        <v>9028</v>
      </c>
      <c r="G23" s="4">
        <v>7489</v>
      </c>
      <c r="H23" s="4">
        <v>11164</v>
      </c>
      <c r="I23" s="4">
        <v>7899</v>
      </c>
      <c r="J23" s="4">
        <v>4636</v>
      </c>
      <c r="K23" s="4">
        <v>7429</v>
      </c>
      <c r="L23" s="4">
        <f>144.851851851852*31</f>
        <v>4490.4074074074115</v>
      </c>
      <c r="M23" s="4">
        <v>4500</v>
      </c>
      <c r="N23" s="4">
        <f>+M23</f>
        <v>4500</v>
      </c>
      <c r="O23" s="4">
        <f t="shared" ref="O23:T23" si="16">+N23</f>
        <v>4500</v>
      </c>
      <c r="P23" s="4">
        <f t="shared" si="16"/>
        <v>4500</v>
      </c>
      <c r="Q23" s="4">
        <f t="shared" si="16"/>
        <v>4500</v>
      </c>
      <c r="R23" s="4">
        <f t="shared" si="16"/>
        <v>4500</v>
      </c>
      <c r="S23" s="4">
        <f t="shared" si="16"/>
        <v>4500</v>
      </c>
      <c r="T23" s="22">
        <f t="shared" si="16"/>
        <v>4500</v>
      </c>
    </row>
    <row r="24" spans="3:20" x14ac:dyDescent="0.25">
      <c r="C24" s="33" t="s">
        <v>57</v>
      </c>
      <c r="D24" s="94" t="s">
        <v>35</v>
      </c>
      <c r="E24" s="89">
        <f>+'03-Balance detallado'!E23</f>
        <v>0</v>
      </c>
      <c r="F24" s="89">
        <f>+'03-Balance detallado'!F23</f>
        <v>0</v>
      </c>
      <c r="G24" s="89">
        <f>+'03-Balance detallado'!G23</f>
        <v>0</v>
      </c>
      <c r="H24" s="89">
        <f>+'03-Balance detallado'!H23</f>
        <v>6.2</v>
      </c>
      <c r="I24" s="89">
        <f>+'03-Balance detallado'!I23</f>
        <v>74.5</v>
      </c>
      <c r="J24" s="89">
        <f>+'03-Balance detallado'!J23</f>
        <v>224.8</v>
      </c>
      <c r="K24" s="89">
        <f>+'03-Balance detallado'!K23</f>
        <v>0</v>
      </c>
      <c r="L24" s="89">
        <f>+'03-Balance detallado'!L23</f>
        <v>74.3</v>
      </c>
      <c r="M24" s="89">
        <f>+'03-Balance detallado'!M23</f>
        <v>0</v>
      </c>
      <c r="N24" s="89">
        <f>+'03-Balance detallado'!N23</f>
        <v>0</v>
      </c>
      <c r="O24" s="89">
        <f>+'03-Balance detallado'!O23</f>
        <v>0</v>
      </c>
      <c r="P24" s="89">
        <f>+'03-Balance detallado'!P23</f>
        <v>0</v>
      </c>
      <c r="Q24" s="89">
        <f>+'03-Balance detallado'!Q23</f>
        <v>0</v>
      </c>
      <c r="R24" s="89">
        <f>+'03-Balance detallado'!R23</f>
        <v>0</v>
      </c>
      <c r="S24" s="89">
        <f>+'03-Balance detallado'!S23</f>
        <v>0</v>
      </c>
      <c r="T24" s="26">
        <f>+'03-Balance detallado'!T23</f>
        <v>0</v>
      </c>
    </row>
    <row r="25" spans="3:20" x14ac:dyDescent="0.25">
      <c r="C25" s="33" t="s">
        <v>58</v>
      </c>
      <c r="D25" s="94" t="s">
        <v>35</v>
      </c>
      <c r="E25" s="89">
        <f>+E24</f>
        <v>0</v>
      </c>
      <c r="F25" s="89">
        <f>+E25+F24</f>
        <v>0</v>
      </c>
      <c r="G25" s="89">
        <f t="shared" ref="G25:T25" si="17">+F25+G24</f>
        <v>0</v>
      </c>
      <c r="H25" s="89">
        <f t="shared" si="17"/>
        <v>6.2</v>
      </c>
      <c r="I25" s="89">
        <f t="shared" si="17"/>
        <v>80.7</v>
      </c>
      <c r="J25" s="89">
        <f t="shared" si="17"/>
        <v>305.5</v>
      </c>
      <c r="K25" s="89">
        <f t="shared" si="17"/>
        <v>305.5</v>
      </c>
      <c r="L25" s="89">
        <f t="shared" si="17"/>
        <v>379.8</v>
      </c>
      <c r="M25" s="89">
        <f t="shared" si="17"/>
        <v>379.8</v>
      </c>
      <c r="N25" s="89">
        <f t="shared" si="17"/>
        <v>379.8</v>
      </c>
      <c r="O25" s="89">
        <f t="shared" si="17"/>
        <v>379.8</v>
      </c>
      <c r="P25" s="89">
        <f t="shared" si="17"/>
        <v>379.8</v>
      </c>
      <c r="Q25" s="89">
        <f t="shared" si="17"/>
        <v>379.8</v>
      </c>
      <c r="R25" s="89">
        <f t="shared" si="17"/>
        <v>379.8</v>
      </c>
      <c r="S25" s="89">
        <f t="shared" si="17"/>
        <v>379.8</v>
      </c>
      <c r="T25" s="26">
        <f t="shared" si="17"/>
        <v>379.8</v>
      </c>
    </row>
    <row r="26" spans="3:20" x14ac:dyDescent="0.25">
      <c r="C26" s="33" t="s">
        <v>36</v>
      </c>
      <c r="D26" s="94" t="s">
        <v>33</v>
      </c>
      <c r="E26" s="88">
        <f>+E24*440000/1000</f>
        <v>0</v>
      </c>
      <c r="F26" s="88">
        <f t="shared" ref="F26:T26" si="18">+F24*440000/1000</f>
        <v>0</v>
      </c>
      <c r="G26" s="88">
        <f t="shared" si="18"/>
        <v>0</v>
      </c>
      <c r="H26" s="88">
        <f t="shared" si="18"/>
        <v>2728</v>
      </c>
      <c r="I26" s="88">
        <f t="shared" si="18"/>
        <v>32780</v>
      </c>
      <c r="J26" s="88">
        <f t="shared" si="18"/>
        <v>98912</v>
      </c>
      <c r="K26" s="88">
        <f t="shared" si="18"/>
        <v>0</v>
      </c>
      <c r="L26" s="88">
        <f t="shared" si="18"/>
        <v>32692</v>
      </c>
      <c r="M26" s="88">
        <f t="shared" si="18"/>
        <v>0</v>
      </c>
      <c r="N26" s="88">
        <f t="shared" si="18"/>
        <v>0</v>
      </c>
      <c r="O26" s="88">
        <f t="shared" si="18"/>
        <v>0</v>
      </c>
      <c r="P26" s="88">
        <f t="shared" si="18"/>
        <v>0</v>
      </c>
      <c r="Q26" s="88">
        <f t="shared" si="18"/>
        <v>0</v>
      </c>
      <c r="R26" s="88">
        <f t="shared" si="18"/>
        <v>0</v>
      </c>
      <c r="S26" s="88">
        <f t="shared" si="18"/>
        <v>0</v>
      </c>
      <c r="T26" s="8">
        <f t="shared" si="18"/>
        <v>0</v>
      </c>
    </row>
    <row r="27" spans="3:20" x14ac:dyDescent="0.25">
      <c r="C27" s="33" t="s">
        <v>59</v>
      </c>
      <c r="D27" s="94" t="s">
        <v>33</v>
      </c>
      <c r="E27" s="88">
        <f>+E26</f>
        <v>0</v>
      </c>
      <c r="F27" s="88">
        <f>+E27+F26</f>
        <v>0</v>
      </c>
      <c r="G27" s="88">
        <f t="shared" ref="G27:T27" si="19">+F27+G26</f>
        <v>0</v>
      </c>
      <c r="H27" s="88">
        <f t="shared" si="19"/>
        <v>2728</v>
      </c>
      <c r="I27" s="88">
        <f t="shared" si="19"/>
        <v>35508</v>
      </c>
      <c r="J27" s="88">
        <f t="shared" si="19"/>
        <v>134420</v>
      </c>
      <c r="K27" s="88">
        <f t="shared" si="19"/>
        <v>134420</v>
      </c>
      <c r="L27" s="88">
        <f t="shared" si="19"/>
        <v>167112</v>
      </c>
      <c r="M27" s="88">
        <f t="shared" si="19"/>
        <v>167112</v>
      </c>
      <c r="N27" s="88">
        <f t="shared" si="19"/>
        <v>167112</v>
      </c>
      <c r="O27" s="88">
        <f t="shared" si="19"/>
        <v>167112</v>
      </c>
      <c r="P27" s="88">
        <f t="shared" si="19"/>
        <v>167112</v>
      </c>
      <c r="Q27" s="88">
        <f t="shared" si="19"/>
        <v>167112</v>
      </c>
      <c r="R27" s="88">
        <f t="shared" si="19"/>
        <v>167112</v>
      </c>
      <c r="S27" s="88">
        <f t="shared" si="19"/>
        <v>167112</v>
      </c>
      <c r="T27" s="8">
        <f t="shared" si="19"/>
        <v>167112</v>
      </c>
    </row>
    <row r="28" spans="3:20" x14ac:dyDescent="0.25">
      <c r="C28" s="33" t="s">
        <v>37</v>
      </c>
      <c r="D28" s="94" t="s">
        <v>35</v>
      </c>
      <c r="E28" s="90">
        <f>+'01-Resumen Ejecutivo'!E26</f>
        <v>175</v>
      </c>
      <c r="F28" s="90">
        <f>+'01-Resumen Ejecutivo'!F26</f>
        <v>140</v>
      </c>
      <c r="G28" s="90">
        <f>+'01-Resumen Ejecutivo'!G26</f>
        <v>125</v>
      </c>
      <c r="H28" s="90">
        <f>+'01-Resumen Ejecutivo'!H26</f>
        <v>75</v>
      </c>
      <c r="I28" s="90">
        <f>+'01-Resumen Ejecutivo'!I26</f>
        <v>42</v>
      </c>
      <c r="J28" s="90">
        <f>+'01-Resumen Ejecutivo'!J26</f>
        <v>30</v>
      </c>
      <c r="K28" s="90">
        <f>+'01-Resumen Ejecutivo'!K26</f>
        <v>45</v>
      </c>
      <c r="L28" s="90">
        <f>+'01-Resumen Ejecutivo'!L26</f>
        <v>63</v>
      </c>
      <c r="M28" s="90">
        <f>+'01-Resumen Ejecutivo'!M26</f>
        <v>80</v>
      </c>
      <c r="N28" s="90">
        <f>+'01-Resumen Ejecutivo'!N26</f>
        <v>125</v>
      </c>
      <c r="O28" s="90">
        <f>+'01-Resumen Ejecutivo'!O26</f>
        <v>140</v>
      </c>
      <c r="P28" s="90">
        <f>+'01-Resumen Ejecutivo'!P26</f>
        <v>170</v>
      </c>
      <c r="Q28" s="90">
        <f>+'01-Resumen Ejecutivo'!Q26</f>
        <v>175</v>
      </c>
      <c r="R28" s="90">
        <f>+'01-Resumen Ejecutivo'!R26</f>
        <v>140</v>
      </c>
      <c r="S28" s="90">
        <f>+'01-Resumen Ejecutivo'!S26</f>
        <v>125</v>
      </c>
      <c r="T28" s="27">
        <f>+'01-Resumen Ejecutivo'!T26</f>
        <v>75</v>
      </c>
    </row>
    <row r="29" spans="3:20" x14ac:dyDescent="0.25">
      <c r="C29" s="5" t="s">
        <v>38</v>
      </c>
      <c r="D29" s="93" t="s">
        <v>33</v>
      </c>
      <c r="E29" s="88">
        <f>+(E8+E9+E10)*+E28/1000</f>
        <v>28029.166666666672</v>
      </c>
      <c r="F29" s="88">
        <f>+(F8+F9+F10)*+F28/1000</f>
        <v>22073.333333333336</v>
      </c>
      <c r="G29" s="88">
        <f>+(G8+G9+G10)*+G28/1000</f>
        <v>20604.166666666664</v>
      </c>
      <c r="H29" s="88">
        <f>+(H8+H9+H10)*+H28/1000</f>
        <v>11962.5</v>
      </c>
      <c r="I29" s="88">
        <f>+(I8+I9+I10)*+I28/1000</f>
        <v>6811.0000000000009</v>
      </c>
      <c r="J29" s="88">
        <f>+(J8+J9+J10)*+J28/1000</f>
        <v>6019.17</v>
      </c>
      <c r="K29" s="88">
        <f>+(K8+K9+K10)*+K28/1000</f>
        <v>9543.66</v>
      </c>
      <c r="L29" s="88">
        <f>+(L8+L9+L10)*+L28/1000</f>
        <v>14252.28</v>
      </c>
      <c r="M29" s="88">
        <f>+(M8+M9+M10)*+M28/1000</f>
        <v>17665.653333333332</v>
      </c>
      <c r="N29" s="88">
        <f>+(N8+N9+N10)*+N28/1000</f>
        <v>27399.858333333334</v>
      </c>
      <c r="O29" s="88">
        <f>+(O8+O9+O10)*+O28/1000</f>
        <v>30233.737333333331</v>
      </c>
      <c r="P29" s="88">
        <f>+(P8+P9+P10)*+P28/1000</f>
        <v>36160.98333333333</v>
      </c>
      <c r="Q29" s="88">
        <f>+(Q8+Q9+Q10)*+Q28/1000</f>
        <v>36656.911666666667</v>
      </c>
      <c r="R29" s="88">
        <f>+(R8+R9+R10)*+R28/1000</f>
        <v>28871.425333333333</v>
      </c>
      <c r="S29" s="88">
        <f t="shared" ref="S29:T29" si="20">+(S8+S9+S10)*+S28/1000</f>
        <v>25778.058333333331</v>
      </c>
      <c r="T29" s="8">
        <f t="shared" si="20"/>
        <v>15466.834999999997</v>
      </c>
    </row>
    <row r="30" spans="3:20" x14ac:dyDescent="0.25">
      <c r="C30" s="5" t="s">
        <v>40</v>
      </c>
      <c r="D30" s="93" t="s">
        <v>33</v>
      </c>
      <c r="E30" s="88">
        <f>+E23+E26-E29</f>
        <v>-9189.1666666666715</v>
      </c>
      <c r="F30" s="88">
        <f t="shared" ref="F30:T30" si="21">+F23+F26-F29</f>
        <v>-13045.333333333336</v>
      </c>
      <c r="G30" s="88">
        <f t="shared" si="21"/>
        <v>-13115.166666666664</v>
      </c>
      <c r="H30" s="88">
        <f t="shared" si="21"/>
        <v>1929.5</v>
      </c>
      <c r="I30" s="88">
        <f t="shared" si="21"/>
        <v>33868</v>
      </c>
      <c r="J30" s="88">
        <f t="shared" si="21"/>
        <v>97528.83</v>
      </c>
      <c r="K30" s="88">
        <f>+K23+K26-K29</f>
        <v>-2114.66</v>
      </c>
      <c r="L30" s="88">
        <f>+L23+L26-L29</f>
        <v>22930.12740740741</v>
      </c>
      <c r="M30" s="88">
        <f t="shared" si="21"/>
        <v>-13165.653333333332</v>
      </c>
      <c r="N30" s="88">
        <f t="shared" si="21"/>
        <v>-22899.858333333334</v>
      </c>
      <c r="O30" s="88">
        <f t="shared" si="21"/>
        <v>-25733.737333333331</v>
      </c>
      <c r="P30" s="88">
        <f t="shared" si="21"/>
        <v>-31660.98333333333</v>
      </c>
      <c r="Q30" s="88">
        <f t="shared" si="21"/>
        <v>-32156.911666666667</v>
      </c>
      <c r="R30" s="88">
        <f t="shared" si="21"/>
        <v>-24371.425333333333</v>
      </c>
      <c r="S30" s="88">
        <f t="shared" si="21"/>
        <v>-21278.058333333331</v>
      </c>
      <c r="T30" s="8">
        <f t="shared" si="21"/>
        <v>-10966.834999999997</v>
      </c>
    </row>
    <row r="31" spans="3:20" x14ac:dyDescent="0.25">
      <c r="C31" s="5"/>
      <c r="D31" s="93" t="s">
        <v>65</v>
      </c>
      <c r="E31" s="88">
        <f>+E30</f>
        <v>-9189.1666666666715</v>
      </c>
      <c r="F31" s="88">
        <f>+E31+F30</f>
        <v>-22234.500000000007</v>
      </c>
      <c r="G31" s="88">
        <f>+F31+G30</f>
        <v>-35349.666666666672</v>
      </c>
      <c r="H31" s="88">
        <f>+G31+H30</f>
        <v>-33420.166666666672</v>
      </c>
      <c r="I31" s="88">
        <f t="shared" ref="I31" si="22">+H31+I30</f>
        <v>447.83333333332848</v>
      </c>
      <c r="J31" s="88">
        <f>+I31+J30</f>
        <v>97976.66333333333</v>
      </c>
      <c r="K31" s="88">
        <f>+J31+K30</f>
        <v>95862.003333333327</v>
      </c>
      <c r="L31" s="88">
        <f t="shared" ref="L31:T31" si="23">+K31+L30</f>
        <v>118792.13074074074</v>
      </c>
      <c r="M31" s="88">
        <f t="shared" si="23"/>
        <v>105626.47740740741</v>
      </c>
      <c r="N31" s="88">
        <f t="shared" si="23"/>
        <v>82726.619074074071</v>
      </c>
      <c r="O31" s="88">
        <f t="shared" si="23"/>
        <v>56992.88174074074</v>
      </c>
      <c r="P31" s="88">
        <f t="shared" si="23"/>
        <v>25331.898407407411</v>
      </c>
      <c r="Q31" s="88">
        <f t="shared" si="23"/>
        <v>-6825.0132592592563</v>
      </c>
      <c r="R31" s="88">
        <f t="shared" si="23"/>
        <v>-31196.438592592589</v>
      </c>
      <c r="S31" s="88">
        <f t="shared" si="23"/>
        <v>-52474.496925925923</v>
      </c>
      <c r="T31" s="8">
        <f t="shared" si="23"/>
        <v>-63441.331925925922</v>
      </c>
    </row>
    <row r="32" spans="3:20" x14ac:dyDescent="0.25">
      <c r="C32" s="5"/>
      <c r="D32" s="93"/>
      <c r="E32" s="88"/>
      <c r="F32" s="88"/>
      <c r="G32" s="88"/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"/>
    </row>
    <row r="33" spans="3:20" x14ac:dyDescent="0.25">
      <c r="C33" s="5" t="s">
        <v>6</v>
      </c>
      <c r="D33" s="93" t="s">
        <v>7</v>
      </c>
      <c r="E33" s="88">
        <f>+E6</f>
        <v>0</v>
      </c>
      <c r="F33" s="88">
        <f>+F6</f>
        <v>0</v>
      </c>
      <c r="G33" s="88">
        <f>+G6</f>
        <v>0</v>
      </c>
      <c r="H33" s="88">
        <f>+H6</f>
        <v>0</v>
      </c>
      <c r="I33" s="88">
        <f>+I6</f>
        <v>0</v>
      </c>
      <c r="J33" s="88">
        <f>+J6</f>
        <v>13</v>
      </c>
      <c r="K33" s="88">
        <f>+K6</f>
        <v>16</v>
      </c>
      <c r="L33" s="88">
        <f>+L6</f>
        <v>20</v>
      </c>
      <c r="M33" s="88">
        <f>+M6</f>
        <v>18</v>
      </c>
      <c r="N33" s="88">
        <f>+N6</f>
        <v>16</v>
      </c>
      <c r="O33" s="88">
        <f>+O6</f>
        <v>12</v>
      </c>
      <c r="P33" s="88">
        <f>+P6</f>
        <v>8</v>
      </c>
      <c r="Q33" s="88">
        <f>+Q6</f>
        <v>4</v>
      </c>
      <c r="R33" s="88">
        <f>+R6</f>
        <v>0</v>
      </c>
      <c r="S33" s="88">
        <f t="shared" ref="S33:T33" si="24">+S6</f>
        <v>0</v>
      </c>
      <c r="T33" s="10">
        <f t="shared" si="24"/>
        <v>0</v>
      </c>
    </row>
    <row r="34" spans="3:20" x14ac:dyDescent="0.25">
      <c r="C34" s="5" t="s">
        <v>42</v>
      </c>
      <c r="D34" s="93" t="s">
        <v>17</v>
      </c>
      <c r="E34" s="88">
        <f>+'03-Balance detallado'!E31</f>
        <v>0</v>
      </c>
      <c r="F34" s="88">
        <f>+'03-Balance detallado'!F31</f>
        <v>0</v>
      </c>
      <c r="G34" s="88">
        <f>+'03-Balance detallado'!G31</f>
        <v>0</v>
      </c>
      <c r="H34" s="88">
        <f>+'03-Balance detallado'!H31</f>
        <v>0</v>
      </c>
      <c r="I34" s="88">
        <f>+'03-Balance detallado'!I31</f>
        <v>0</v>
      </c>
      <c r="J34" s="88">
        <f>+'03-Balance detallado'!J31</f>
        <v>36243</v>
      </c>
      <c r="K34" s="88">
        <f>+'03-Balance detallado'!K31</f>
        <v>18980</v>
      </c>
      <c r="L34" s="88">
        <f>+'03-Balance detallado'!L31</f>
        <v>22219</v>
      </c>
      <c r="M34" s="88">
        <f>+L34+M30</f>
        <v>9053.3466666666682</v>
      </c>
      <c r="N34" s="91">
        <v>0</v>
      </c>
      <c r="O34" s="88">
        <v>0</v>
      </c>
      <c r="P34" s="88">
        <v>0</v>
      </c>
      <c r="Q34" s="88">
        <v>0</v>
      </c>
      <c r="R34" s="88">
        <v>0</v>
      </c>
      <c r="S34" s="88">
        <v>0</v>
      </c>
      <c r="T34" s="8">
        <v>0</v>
      </c>
    </row>
    <row r="35" spans="3:20" x14ac:dyDescent="0.25">
      <c r="C35" s="5" t="s">
        <v>54</v>
      </c>
      <c r="D35" s="93" t="s">
        <v>17</v>
      </c>
      <c r="E35" s="88">
        <v>27500</v>
      </c>
      <c r="F35" s="88">
        <f>+E35</f>
        <v>27500</v>
      </c>
      <c r="G35" s="88">
        <f t="shared" ref="G35:T35" si="25">+F35</f>
        <v>27500</v>
      </c>
      <c r="H35" s="88">
        <f t="shared" si="25"/>
        <v>27500</v>
      </c>
      <c r="I35" s="88">
        <f t="shared" si="25"/>
        <v>27500</v>
      </c>
      <c r="J35" s="88">
        <f>+I35</f>
        <v>27500</v>
      </c>
      <c r="K35" s="88">
        <f t="shared" si="25"/>
        <v>27500</v>
      </c>
      <c r="L35" s="88">
        <f t="shared" si="25"/>
        <v>27500</v>
      </c>
      <c r="M35" s="88">
        <f t="shared" si="25"/>
        <v>27500</v>
      </c>
      <c r="N35" s="88">
        <f t="shared" si="25"/>
        <v>27500</v>
      </c>
      <c r="O35" s="88">
        <f t="shared" si="25"/>
        <v>27500</v>
      </c>
      <c r="P35" s="88">
        <f t="shared" si="25"/>
        <v>27500</v>
      </c>
      <c r="Q35" s="88">
        <f t="shared" si="25"/>
        <v>27500</v>
      </c>
      <c r="R35" s="88">
        <f t="shared" si="25"/>
        <v>27500</v>
      </c>
      <c r="S35" s="88">
        <f t="shared" si="25"/>
        <v>27500</v>
      </c>
      <c r="T35" s="8">
        <f t="shared" si="25"/>
        <v>27500</v>
      </c>
    </row>
    <row r="36" spans="3:20" x14ac:dyDescent="0.25">
      <c r="C36" s="5" t="s">
        <v>55</v>
      </c>
      <c r="D36" s="93" t="s">
        <v>17</v>
      </c>
      <c r="E36" s="88">
        <f>4541*+E6</f>
        <v>0</v>
      </c>
      <c r="F36" s="88">
        <f>4541*+F6</f>
        <v>0</v>
      </c>
      <c r="G36" s="88">
        <f>4541*+G6</f>
        <v>0</v>
      </c>
      <c r="H36" s="88">
        <f>4541*+H6</f>
        <v>0</v>
      </c>
      <c r="I36" s="88">
        <f>4541*+I6</f>
        <v>0</v>
      </c>
      <c r="J36" s="88">
        <f>+J14*0.03+J9*1.5</f>
        <v>59033.52</v>
      </c>
      <c r="K36" s="88">
        <f>+K14*0.03+K9*1.5</f>
        <v>72656.639999999999</v>
      </c>
      <c r="L36" s="88">
        <f>+L14*0.03+L9*1.5</f>
        <v>90820.800000000003</v>
      </c>
      <c r="M36" s="88">
        <f>+M14*0.03+M9*1.5</f>
        <v>81738.720000000001</v>
      </c>
      <c r="N36" s="88">
        <f>+N14*0.03+N9*1.5</f>
        <v>72656.639999999999</v>
      </c>
      <c r="O36" s="88">
        <f>+O14*0.03+O9*1.5</f>
        <v>54492.479999999996</v>
      </c>
      <c r="P36" s="88">
        <f>+P14*0.03+P9*1.5</f>
        <v>36328.32</v>
      </c>
      <c r="Q36" s="88">
        <f>+Q14*0.03+Q9*1.5</f>
        <v>18164.16</v>
      </c>
      <c r="R36" s="88">
        <f>+R14*0.03+R9*1.5</f>
        <v>0</v>
      </c>
      <c r="S36" s="88">
        <f t="shared" ref="S36:T36" si="26">+S14*0.03+S9*1.5</f>
        <v>0</v>
      </c>
      <c r="T36" s="8">
        <f t="shared" si="26"/>
        <v>0</v>
      </c>
    </row>
    <row r="37" spans="3:20" x14ac:dyDescent="0.25">
      <c r="C37" s="5" t="s">
        <v>56</v>
      </c>
      <c r="D37" s="93" t="s">
        <v>17</v>
      </c>
      <c r="E37" s="88">
        <f>+E8*8*1.5*3/100</f>
        <v>43260</v>
      </c>
      <c r="F37" s="88">
        <f>+F8*8*1.5*3/100</f>
        <v>42360</v>
      </c>
      <c r="G37" s="88">
        <f>+G8*8*1.5*3/100</f>
        <v>44940</v>
      </c>
      <c r="H37" s="88">
        <f>+H8*8*1.5*3/100</f>
        <v>43020</v>
      </c>
      <c r="I37" s="88">
        <f>+I8*8*1.5*3/100</f>
        <v>43980</v>
      </c>
      <c r="J37" s="88">
        <f>+J8*8*1.5*3/100</f>
        <v>45180</v>
      </c>
      <c r="K37" s="88">
        <f>+K8*8*1.5*3/100</f>
        <v>46380</v>
      </c>
      <c r="L37" s="88">
        <f>+L8*8*1.5*3/100</f>
        <v>47580</v>
      </c>
      <c r="M37" s="88">
        <f>+M8*8*1.5*3/100</f>
        <v>47580</v>
      </c>
      <c r="N37" s="88">
        <f>+N8*8*1.5*3/100</f>
        <v>48942.311999999991</v>
      </c>
      <c r="O37" s="88">
        <f>+O8*8*1.5*3/100</f>
        <v>51666.935999999994</v>
      </c>
      <c r="P37" s="88">
        <f>+P8*8*1.5*3/100</f>
        <v>54391.56</v>
      </c>
      <c r="Q37" s="88">
        <f>+Q8*8*1.5*3/100</f>
        <v>57116.183999999994</v>
      </c>
      <c r="R37" s="88">
        <f>+R8*8*1.5*3/100</f>
        <v>59840.80799999999</v>
      </c>
      <c r="S37" s="88">
        <f t="shared" ref="S37:T37" si="27">+S8*8*1.5*3/100</f>
        <v>59840.80799999999</v>
      </c>
      <c r="T37" s="8">
        <f t="shared" si="27"/>
        <v>59840.80799999999</v>
      </c>
    </row>
    <row r="38" spans="3:20" x14ac:dyDescent="0.25">
      <c r="C38" s="17"/>
      <c r="D38" s="97"/>
      <c r="E38" s="92"/>
      <c r="F38" s="92"/>
      <c r="G38" s="92"/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28"/>
    </row>
    <row r="39" spans="3:20" ht="15.75" thickBot="1" x14ac:dyDescent="0.3">
      <c r="C39" s="11" t="s">
        <v>43</v>
      </c>
      <c r="D39" s="12" t="s">
        <v>17</v>
      </c>
      <c r="E39" s="13">
        <f>+E34+E35+E36+E37</f>
        <v>70760</v>
      </c>
      <c r="F39" s="13">
        <f t="shared" ref="F39:T39" si="28">+F34+F35+F36+F37</f>
        <v>69860</v>
      </c>
      <c r="G39" s="13">
        <f t="shared" si="28"/>
        <v>72440</v>
      </c>
      <c r="H39" s="13">
        <f t="shared" si="28"/>
        <v>70520</v>
      </c>
      <c r="I39" s="13">
        <f t="shared" si="28"/>
        <v>71480</v>
      </c>
      <c r="J39" s="13">
        <f t="shared" si="28"/>
        <v>167956.52</v>
      </c>
      <c r="K39" s="13">
        <f t="shared" si="28"/>
        <v>165516.64000000001</v>
      </c>
      <c r="L39" s="13">
        <f>+L34+L35+L36+L37</f>
        <v>188119.8</v>
      </c>
      <c r="M39" s="13">
        <f t="shared" si="28"/>
        <v>165872.06666666665</v>
      </c>
      <c r="N39" s="13">
        <f t="shared" si="28"/>
        <v>149098.95199999999</v>
      </c>
      <c r="O39" s="13">
        <f t="shared" si="28"/>
        <v>133659.416</v>
      </c>
      <c r="P39" s="13">
        <f t="shared" si="28"/>
        <v>118219.88</v>
      </c>
      <c r="Q39" s="13">
        <f t="shared" si="28"/>
        <v>102780.344</v>
      </c>
      <c r="R39" s="13">
        <f t="shared" si="28"/>
        <v>87340.80799999999</v>
      </c>
      <c r="S39" s="13">
        <f t="shared" si="28"/>
        <v>87340.80799999999</v>
      </c>
      <c r="T39" s="23">
        <f t="shared" si="28"/>
        <v>87340.80799999999</v>
      </c>
    </row>
    <row r="40" spans="3:20" s="18" customFormat="1" x14ac:dyDescent="0.25">
      <c r="C40" s="45" t="s">
        <v>48</v>
      </c>
    </row>
    <row r="41" spans="3:20" s="18" customFormat="1" x14ac:dyDescent="0.25">
      <c r="C41" s="45" t="s">
        <v>45</v>
      </c>
    </row>
    <row r="42" spans="3:20" s="18" customFormat="1" hidden="1" x14ac:dyDescent="0.25">
      <c r="C42" s="1" t="s">
        <v>46</v>
      </c>
    </row>
    <row r="43" spans="3:20" s="18" customFormat="1" hidden="1" x14ac:dyDescent="0.25">
      <c r="C43" s="1" t="s">
        <v>47</v>
      </c>
    </row>
    <row r="44" spans="3:20" x14ac:dyDescent="0.25">
      <c r="D44" s="18"/>
    </row>
    <row r="45" spans="3:20" x14ac:dyDescent="0.25">
      <c r="C45" s="18"/>
      <c r="D45" s="18"/>
    </row>
    <row r="46" spans="3:20" x14ac:dyDescent="0.25">
      <c r="C46" s="18"/>
      <c r="D46" s="18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9B770F-72D7-4A87-BE5A-D77E31A1365A}">
  <dimension ref="C1:T43"/>
  <sheetViews>
    <sheetView topLeftCell="A18" zoomScale="90" zoomScaleNormal="90" workbookViewId="0">
      <selection activeCell="I32" sqref="I32"/>
    </sheetView>
  </sheetViews>
  <sheetFormatPr defaultColWidth="8.85546875" defaultRowHeight="15" x14ac:dyDescent="0.25"/>
  <cols>
    <col min="1" max="1" width="2.7109375" style="1" customWidth="1"/>
    <col min="2" max="2" width="3.140625" style="1" customWidth="1"/>
    <col min="3" max="3" width="42" style="1" customWidth="1"/>
    <col min="4" max="4" width="11.85546875" style="1" bestFit="1" customWidth="1"/>
    <col min="5" max="11" width="8.85546875" style="1" customWidth="1"/>
    <col min="12" max="12" width="8.85546875" style="1" bestFit="1" customWidth="1"/>
    <col min="13" max="13" width="8.85546875" style="1" customWidth="1"/>
    <col min="14" max="14" width="9.85546875" style="1" customWidth="1"/>
    <col min="15" max="18" width="8.85546875" style="1" customWidth="1"/>
    <col min="19" max="16384" width="8.85546875" style="1"/>
  </cols>
  <sheetData>
    <row r="1" spans="3:18" ht="15.75" thickBot="1" x14ac:dyDescent="0.3"/>
    <row r="2" spans="3:18" ht="15.75" thickBot="1" x14ac:dyDescent="0.3">
      <c r="C2" s="19" t="s">
        <v>60</v>
      </c>
      <c r="D2" s="20"/>
      <c r="E2" s="21" t="str">
        <f t="shared" ref="E2:J2" si="0">+E11</f>
        <v>Enero</v>
      </c>
      <c r="F2" s="21" t="str">
        <f t="shared" si="0"/>
        <v>Febrero</v>
      </c>
      <c r="G2" s="21" t="str">
        <f t="shared" si="0"/>
        <v>Marzo</v>
      </c>
      <c r="H2" s="21" t="str">
        <f t="shared" si="0"/>
        <v>Abril</v>
      </c>
      <c r="I2" s="21" t="str">
        <f t="shared" si="0"/>
        <v>Mayo</v>
      </c>
      <c r="J2" s="21" t="str">
        <f t="shared" si="0"/>
        <v>Junio</v>
      </c>
      <c r="K2" s="29">
        <v>45474</v>
      </c>
      <c r="L2" s="30">
        <v>45505</v>
      </c>
      <c r="M2" s="29">
        <v>45536</v>
      </c>
      <c r="N2" s="29">
        <v>45566</v>
      </c>
      <c r="O2" s="29">
        <v>45597</v>
      </c>
      <c r="P2" s="29">
        <v>45627</v>
      </c>
      <c r="Q2" s="29">
        <v>45658</v>
      </c>
      <c r="R2" s="30">
        <v>45689</v>
      </c>
    </row>
    <row r="3" spans="3:18" x14ac:dyDescent="0.25">
      <c r="C3" s="5" t="s">
        <v>51</v>
      </c>
      <c r="D3" s="6" t="s">
        <v>4</v>
      </c>
      <c r="E3" s="7">
        <v>721</v>
      </c>
      <c r="F3" s="7">
        <v>706</v>
      </c>
      <c r="G3" s="7">
        <v>749</v>
      </c>
      <c r="H3" s="7">
        <v>717</v>
      </c>
      <c r="I3" s="7">
        <v>733</v>
      </c>
      <c r="J3" s="7">
        <f>929</f>
        <v>929</v>
      </c>
      <c r="K3" s="7">
        <f>1123</f>
        <v>1123</v>
      </c>
      <c r="L3" s="8">
        <f>1309</f>
        <v>1309</v>
      </c>
      <c r="M3" s="7">
        <f>+L3</f>
        <v>1309</v>
      </c>
      <c r="N3" s="7">
        <f>+N4+N6</f>
        <v>1228.5052000000001</v>
      </c>
      <c r="O3" s="7">
        <f>+O4+O6</f>
        <v>1170.7156</v>
      </c>
      <c r="P3" s="7">
        <f>+P4+P6</f>
        <v>1112.9259999999999</v>
      </c>
      <c r="Q3" s="7">
        <f>+Q4+Q6</f>
        <v>1055.1363999999999</v>
      </c>
      <c r="R3" s="8">
        <f>+R4+R6</f>
        <v>997.3467999999998</v>
      </c>
    </row>
    <row r="4" spans="3:18" x14ac:dyDescent="0.25">
      <c r="C4" s="5" t="s">
        <v>5</v>
      </c>
      <c r="D4" s="6" t="s">
        <v>4</v>
      </c>
      <c r="E4" s="7">
        <f>+E3</f>
        <v>721</v>
      </c>
      <c r="F4" s="7">
        <f>+F3</f>
        <v>706</v>
      </c>
      <c r="G4" s="7">
        <f>+G3</f>
        <v>749</v>
      </c>
      <c r="H4" s="7">
        <f>+H3</f>
        <v>717</v>
      </c>
      <c r="I4" s="7">
        <f>+I3</f>
        <v>733</v>
      </c>
      <c r="J4" s="7">
        <v>753</v>
      </c>
      <c r="K4" s="7">
        <f>+J4+20</f>
        <v>773</v>
      </c>
      <c r="L4" s="8">
        <f>+K4+20</f>
        <v>793</v>
      </c>
      <c r="M4" s="7">
        <f t="shared" ref="M4:R4" si="1">+M7*6/1000</f>
        <v>793</v>
      </c>
      <c r="N4" s="7">
        <f t="shared" si="1"/>
        <v>815.70519999999999</v>
      </c>
      <c r="O4" s="7">
        <f t="shared" si="1"/>
        <v>861.11559999999997</v>
      </c>
      <c r="P4" s="7">
        <f t="shared" si="1"/>
        <v>906.52599999999995</v>
      </c>
      <c r="Q4" s="7">
        <f t="shared" si="1"/>
        <v>951.93639999999994</v>
      </c>
      <c r="R4" s="8">
        <f t="shared" si="1"/>
        <v>997.3467999999998</v>
      </c>
    </row>
    <row r="5" spans="3:18" x14ac:dyDescent="0.25">
      <c r="C5" s="5" t="s">
        <v>6</v>
      </c>
      <c r="D5" s="6" t="s">
        <v>7</v>
      </c>
      <c r="E5" s="7">
        <v>0</v>
      </c>
      <c r="F5" s="7">
        <v>0</v>
      </c>
      <c r="G5" s="7">
        <v>0</v>
      </c>
      <c r="H5" s="7">
        <v>0</v>
      </c>
      <c r="I5" s="7">
        <v>0</v>
      </c>
      <c r="J5" s="7">
        <v>13</v>
      </c>
      <c r="K5" s="7">
        <v>16</v>
      </c>
      <c r="L5" s="8">
        <v>20</v>
      </c>
      <c r="M5" s="7">
        <v>18</v>
      </c>
      <c r="N5" s="7">
        <v>16</v>
      </c>
      <c r="O5" s="7">
        <v>12</v>
      </c>
      <c r="P5" s="7">
        <v>8</v>
      </c>
      <c r="Q5" s="7">
        <v>4</v>
      </c>
      <c r="R5" s="8">
        <v>0</v>
      </c>
    </row>
    <row r="6" spans="3:18" x14ac:dyDescent="0.25">
      <c r="C6" s="5" t="s">
        <v>8</v>
      </c>
      <c r="D6" s="6" t="s">
        <v>4</v>
      </c>
      <c r="E6" s="7">
        <v>0</v>
      </c>
      <c r="F6" s="7">
        <v>0</v>
      </c>
      <c r="G6" s="7">
        <v>0</v>
      </c>
      <c r="H6" s="7">
        <v>0</v>
      </c>
      <c r="I6" s="7">
        <v>0</v>
      </c>
      <c r="J6" s="7">
        <f>+J3-J4</f>
        <v>176</v>
      </c>
      <c r="K6" s="7">
        <f>+K3-K4</f>
        <v>350</v>
      </c>
      <c r="L6" s="8">
        <f>+L3-L4</f>
        <v>516</v>
      </c>
      <c r="M6" s="7">
        <f t="shared" ref="M6:R6" si="2">25.8*+M5</f>
        <v>464.40000000000003</v>
      </c>
      <c r="N6" s="7">
        <f t="shared" si="2"/>
        <v>412.8</v>
      </c>
      <c r="O6" s="7">
        <f t="shared" si="2"/>
        <v>309.60000000000002</v>
      </c>
      <c r="P6" s="7">
        <f t="shared" si="2"/>
        <v>206.4</v>
      </c>
      <c r="Q6" s="7">
        <f t="shared" si="2"/>
        <v>103.2</v>
      </c>
      <c r="R6" s="8">
        <f t="shared" si="2"/>
        <v>0</v>
      </c>
    </row>
    <row r="7" spans="3:18" x14ac:dyDescent="0.25">
      <c r="C7" s="5" t="s">
        <v>9</v>
      </c>
      <c r="D7" s="6" t="s">
        <v>10</v>
      </c>
      <c r="E7" s="7">
        <f t="shared" ref="E7:L7" si="3">+E4/6*1000</f>
        <v>120166.66666666667</v>
      </c>
      <c r="F7" s="7">
        <f t="shared" si="3"/>
        <v>117666.66666666667</v>
      </c>
      <c r="G7" s="7">
        <f t="shared" si="3"/>
        <v>124833.33333333333</v>
      </c>
      <c r="H7" s="7">
        <f t="shared" si="3"/>
        <v>119500</v>
      </c>
      <c r="I7" s="7">
        <f t="shared" si="3"/>
        <v>122166.66666666667</v>
      </c>
      <c r="J7" s="7">
        <f t="shared" si="3"/>
        <v>125500</v>
      </c>
      <c r="K7" s="7">
        <f t="shared" si="3"/>
        <v>128833.33333333334</v>
      </c>
      <c r="L7" s="8">
        <f t="shared" si="3"/>
        <v>132166.66666666666</v>
      </c>
      <c r="M7" s="7">
        <f>+L7</f>
        <v>132166.66666666666</v>
      </c>
      <c r="N7" s="7">
        <f>+M7+(M8-N8)*0.7</f>
        <v>135950.86666666667</v>
      </c>
      <c r="O7" s="7">
        <f>+N7+(N8-O8)*0.7</f>
        <v>143519.26666666666</v>
      </c>
      <c r="P7" s="7">
        <f>+O7+(O8-P8)*0.7</f>
        <v>151087.66666666666</v>
      </c>
      <c r="Q7" s="7">
        <f>+P7+(P8-Q8)*0.7</f>
        <v>158656.06666666665</v>
      </c>
      <c r="R7" s="8">
        <f>+Q7+(Q8-R8)*0.7</f>
        <v>166224.46666666665</v>
      </c>
    </row>
    <row r="8" spans="3:18" x14ac:dyDescent="0.25">
      <c r="C8" s="5" t="s">
        <v>11</v>
      </c>
      <c r="D8" s="6" t="s">
        <v>10</v>
      </c>
      <c r="E8" s="7">
        <v>0</v>
      </c>
      <c r="F8" s="7">
        <v>0</v>
      </c>
      <c r="G8" s="7">
        <v>0</v>
      </c>
      <c r="H8" s="7">
        <v>0</v>
      </c>
      <c r="I8" s="7">
        <v>0</v>
      </c>
      <c r="J8" s="7">
        <f t="shared" ref="J8:R8" si="4">+J5*2703</f>
        <v>35139</v>
      </c>
      <c r="K8" s="7">
        <f t="shared" si="4"/>
        <v>43248</v>
      </c>
      <c r="L8" s="8">
        <f t="shared" si="4"/>
        <v>54060</v>
      </c>
      <c r="M8" s="7">
        <f t="shared" si="4"/>
        <v>48654</v>
      </c>
      <c r="N8" s="7">
        <f t="shared" si="4"/>
        <v>43248</v>
      </c>
      <c r="O8" s="7">
        <f t="shared" si="4"/>
        <v>32436</v>
      </c>
      <c r="P8" s="7">
        <f t="shared" si="4"/>
        <v>21624</v>
      </c>
      <c r="Q8" s="7">
        <f t="shared" si="4"/>
        <v>10812</v>
      </c>
      <c r="R8" s="8">
        <f t="shared" si="4"/>
        <v>0</v>
      </c>
    </row>
    <row r="9" spans="3:18" ht="15.75" thickBot="1" x14ac:dyDescent="0.3">
      <c r="C9" s="11" t="s">
        <v>12</v>
      </c>
      <c r="D9" s="12" t="s">
        <v>10</v>
      </c>
      <c r="E9" s="13">
        <v>40000</v>
      </c>
      <c r="F9" s="13">
        <f t="shared" ref="F9:R9" si="5">+E9</f>
        <v>40000</v>
      </c>
      <c r="G9" s="13">
        <f t="shared" si="5"/>
        <v>40000</v>
      </c>
      <c r="H9" s="13">
        <f t="shared" si="5"/>
        <v>40000</v>
      </c>
      <c r="I9" s="13">
        <f t="shared" si="5"/>
        <v>40000</v>
      </c>
      <c r="J9" s="13">
        <f t="shared" si="5"/>
        <v>40000</v>
      </c>
      <c r="K9" s="13">
        <f t="shared" si="5"/>
        <v>40000</v>
      </c>
      <c r="L9" s="23">
        <f t="shared" si="5"/>
        <v>40000</v>
      </c>
      <c r="M9" s="13">
        <f t="shared" si="5"/>
        <v>40000</v>
      </c>
      <c r="N9" s="13">
        <f t="shared" si="5"/>
        <v>40000</v>
      </c>
      <c r="O9" s="13">
        <f t="shared" si="5"/>
        <v>40000</v>
      </c>
      <c r="P9" s="13">
        <f t="shared" si="5"/>
        <v>40000</v>
      </c>
      <c r="Q9" s="13">
        <f t="shared" si="5"/>
        <v>40000</v>
      </c>
      <c r="R9" s="23">
        <f t="shared" si="5"/>
        <v>40000</v>
      </c>
    </row>
    <row r="10" spans="3:18" ht="9.75" customHeight="1" thickBot="1" x14ac:dyDescent="0.3"/>
    <row r="11" spans="3:18" ht="15.75" thickBot="1" x14ac:dyDescent="0.3">
      <c r="C11" s="19" t="s">
        <v>61</v>
      </c>
      <c r="D11" s="20"/>
      <c r="E11" s="21" t="str">
        <f t="shared" ref="E11:J11" si="6">+E21</f>
        <v>Enero</v>
      </c>
      <c r="F11" s="21" t="str">
        <f t="shared" si="6"/>
        <v>Febrero</v>
      </c>
      <c r="G11" s="21" t="str">
        <f t="shared" si="6"/>
        <v>Marzo</v>
      </c>
      <c r="H11" s="21" t="str">
        <f t="shared" si="6"/>
        <v>Abril</v>
      </c>
      <c r="I11" s="21" t="str">
        <f t="shared" si="6"/>
        <v>Mayo</v>
      </c>
      <c r="J11" s="21" t="str">
        <f t="shared" si="6"/>
        <v>Junio</v>
      </c>
      <c r="K11" s="29">
        <f>+K2</f>
        <v>45474</v>
      </c>
      <c r="L11" s="30">
        <v>45505</v>
      </c>
      <c r="M11" s="36">
        <v>45536</v>
      </c>
      <c r="N11" s="36">
        <v>45566</v>
      </c>
      <c r="O11" s="36">
        <v>45597</v>
      </c>
      <c r="P11" s="36">
        <v>45627</v>
      </c>
      <c r="Q11" s="36">
        <v>45658</v>
      </c>
      <c r="R11" s="37">
        <v>45689</v>
      </c>
    </row>
    <row r="12" spans="3:18" x14ac:dyDescent="0.25">
      <c r="C12" s="2" t="s">
        <v>14</v>
      </c>
      <c r="D12" s="3" t="s">
        <v>2</v>
      </c>
      <c r="E12" s="4">
        <f t="shared" ref="E12:R12" si="7">+E7*8*1.5</f>
        <v>1442000</v>
      </c>
      <c r="F12" s="4">
        <f t="shared" si="7"/>
        <v>1412000</v>
      </c>
      <c r="G12" s="4">
        <f t="shared" si="7"/>
        <v>1498000</v>
      </c>
      <c r="H12" s="4">
        <f t="shared" si="7"/>
        <v>1434000</v>
      </c>
      <c r="I12" s="4">
        <f t="shared" si="7"/>
        <v>1466000</v>
      </c>
      <c r="J12" s="4">
        <f t="shared" si="7"/>
        <v>1506000</v>
      </c>
      <c r="K12" s="4">
        <f t="shared" si="7"/>
        <v>1546000</v>
      </c>
      <c r="L12" s="22">
        <f t="shared" si="7"/>
        <v>1586000</v>
      </c>
      <c r="M12" s="38">
        <f t="shared" si="7"/>
        <v>1586000</v>
      </c>
      <c r="N12" s="4">
        <f t="shared" si="7"/>
        <v>1631410.4</v>
      </c>
      <c r="O12" s="4">
        <f t="shared" si="7"/>
        <v>1722231.2</v>
      </c>
      <c r="P12" s="4">
        <f t="shared" si="7"/>
        <v>1813052</v>
      </c>
      <c r="Q12" s="4">
        <f t="shared" si="7"/>
        <v>1903872.7999999998</v>
      </c>
      <c r="R12" s="22">
        <f t="shared" si="7"/>
        <v>1994693.5999999996</v>
      </c>
    </row>
    <row r="13" spans="3:18" x14ac:dyDescent="0.25">
      <c r="C13" s="5" t="s">
        <v>15</v>
      </c>
      <c r="D13" s="6" t="s">
        <v>2</v>
      </c>
      <c r="E13" s="7">
        <f t="shared" ref="E13:R13" si="8">+E8*4*1.5</f>
        <v>0</v>
      </c>
      <c r="F13" s="7">
        <f t="shared" si="8"/>
        <v>0</v>
      </c>
      <c r="G13" s="7">
        <f t="shared" si="8"/>
        <v>0</v>
      </c>
      <c r="H13" s="7">
        <f t="shared" si="8"/>
        <v>0</v>
      </c>
      <c r="I13" s="7">
        <f t="shared" si="8"/>
        <v>0</v>
      </c>
      <c r="J13" s="7">
        <f t="shared" si="8"/>
        <v>210834</v>
      </c>
      <c r="K13" s="7">
        <f t="shared" si="8"/>
        <v>259488</v>
      </c>
      <c r="L13" s="8">
        <f t="shared" si="8"/>
        <v>324360</v>
      </c>
      <c r="M13" s="39">
        <f t="shared" si="8"/>
        <v>291924</v>
      </c>
      <c r="N13" s="7">
        <f t="shared" si="8"/>
        <v>259488</v>
      </c>
      <c r="O13" s="7">
        <f t="shared" si="8"/>
        <v>194616</v>
      </c>
      <c r="P13" s="7">
        <f t="shared" si="8"/>
        <v>129744</v>
      </c>
      <c r="Q13" s="7">
        <f t="shared" si="8"/>
        <v>64872</v>
      </c>
      <c r="R13" s="8">
        <f t="shared" si="8"/>
        <v>0</v>
      </c>
    </row>
    <row r="14" spans="3:18" hidden="1" x14ac:dyDescent="0.25">
      <c r="C14" s="5" t="s">
        <v>16</v>
      </c>
      <c r="D14" s="6" t="s">
        <v>17</v>
      </c>
      <c r="E14" s="7">
        <f>+E12*0.1</f>
        <v>144200</v>
      </c>
      <c r="F14" s="7">
        <f t="shared" ref="F14:R15" si="9">+F12*0.1</f>
        <v>141200</v>
      </c>
      <c r="G14" s="7">
        <f t="shared" si="9"/>
        <v>149800</v>
      </c>
      <c r="H14" s="7">
        <f t="shared" si="9"/>
        <v>143400</v>
      </c>
      <c r="I14" s="7">
        <f t="shared" si="9"/>
        <v>146600</v>
      </c>
      <c r="J14" s="7">
        <f t="shared" si="9"/>
        <v>150600</v>
      </c>
      <c r="K14" s="7">
        <f t="shared" si="9"/>
        <v>154600</v>
      </c>
      <c r="L14" s="8">
        <f t="shared" si="9"/>
        <v>158600</v>
      </c>
      <c r="M14" s="39">
        <f t="shared" si="9"/>
        <v>158600</v>
      </c>
      <c r="N14" s="7">
        <f t="shared" si="9"/>
        <v>163141.04</v>
      </c>
      <c r="O14" s="7">
        <f t="shared" si="9"/>
        <v>172223.12</v>
      </c>
      <c r="P14" s="7">
        <f t="shared" si="9"/>
        <v>181305.2</v>
      </c>
      <c r="Q14" s="7">
        <f t="shared" si="9"/>
        <v>190387.28</v>
      </c>
      <c r="R14" s="8">
        <f t="shared" si="9"/>
        <v>199469.36</v>
      </c>
    </row>
    <row r="15" spans="3:18" hidden="1" x14ac:dyDescent="0.25">
      <c r="C15" s="5" t="s">
        <v>18</v>
      </c>
      <c r="D15" s="6" t="s">
        <v>17</v>
      </c>
      <c r="E15" s="7">
        <f>+E13*0.1</f>
        <v>0</v>
      </c>
      <c r="F15" s="7">
        <f t="shared" si="9"/>
        <v>0</v>
      </c>
      <c r="G15" s="7">
        <f t="shared" si="9"/>
        <v>0</v>
      </c>
      <c r="H15" s="7">
        <f t="shared" si="9"/>
        <v>0</v>
      </c>
      <c r="I15" s="7">
        <f t="shared" si="9"/>
        <v>0</v>
      </c>
      <c r="J15" s="7">
        <f>+J13*0.1</f>
        <v>21083.4</v>
      </c>
      <c r="K15" s="7">
        <f t="shared" si="9"/>
        <v>25948.800000000003</v>
      </c>
      <c r="L15" s="8">
        <f t="shared" si="9"/>
        <v>32436</v>
      </c>
      <c r="M15" s="39">
        <f t="shared" si="9"/>
        <v>29192.400000000001</v>
      </c>
      <c r="N15" s="7">
        <f t="shared" si="9"/>
        <v>25948.800000000003</v>
      </c>
      <c r="O15" s="7">
        <f t="shared" si="9"/>
        <v>19461.600000000002</v>
      </c>
      <c r="P15" s="7">
        <f t="shared" si="9"/>
        <v>12974.400000000001</v>
      </c>
      <c r="Q15" s="7">
        <f t="shared" si="9"/>
        <v>6487.2000000000007</v>
      </c>
      <c r="R15" s="8">
        <f t="shared" si="9"/>
        <v>0</v>
      </c>
    </row>
    <row r="16" spans="3:18" x14ac:dyDescent="0.25">
      <c r="C16" s="5" t="s">
        <v>62</v>
      </c>
      <c r="D16" s="6" t="s">
        <v>17</v>
      </c>
      <c r="E16" s="7">
        <f>+E12*0.03</f>
        <v>43260</v>
      </c>
      <c r="F16" s="7">
        <f t="shared" ref="F16:R16" si="10">+F12*0.03</f>
        <v>42360</v>
      </c>
      <c r="G16" s="7">
        <f t="shared" si="10"/>
        <v>44940</v>
      </c>
      <c r="H16" s="7">
        <f t="shared" si="10"/>
        <v>43020</v>
      </c>
      <c r="I16" s="7">
        <f t="shared" si="10"/>
        <v>43980</v>
      </c>
      <c r="J16" s="7">
        <f t="shared" si="10"/>
        <v>45180</v>
      </c>
      <c r="K16" s="7">
        <f t="shared" si="10"/>
        <v>46380</v>
      </c>
      <c r="L16" s="8">
        <f t="shared" si="10"/>
        <v>47580</v>
      </c>
      <c r="M16" s="39">
        <f t="shared" si="10"/>
        <v>47580</v>
      </c>
      <c r="N16" s="7">
        <f t="shared" si="10"/>
        <v>48942.311999999998</v>
      </c>
      <c r="O16" s="7">
        <f t="shared" si="10"/>
        <v>51666.935999999994</v>
      </c>
      <c r="P16" s="7">
        <f t="shared" si="10"/>
        <v>54391.56</v>
      </c>
      <c r="Q16" s="7">
        <f t="shared" si="10"/>
        <v>57116.183999999994</v>
      </c>
      <c r="R16" s="8">
        <f t="shared" si="10"/>
        <v>59840.80799999999</v>
      </c>
    </row>
    <row r="17" spans="3:20" x14ac:dyDescent="0.25">
      <c r="C17" s="5" t="s">
        <v>63</v>
      </c>
      <c r="D17" s="6" t="s">
        <v>17</v>
      </c>
      <c r="E17" s="7">
        <f>+E13*0.1</f>
        <v>0</v>
      </c>
      <c r="F17" s="7">
        <f t="shared" ref="F17:I17" si="11">+F13*0.1</f>
        <v>0</v>
      </c>
      <c r="G17" s="7">
        <f t="shared" si="11"/>
        <v>0</v>
      </c>
      <c r="H17" s="7">
        <f t="shared" si="11"/>
        <v>0</v>
      </c>
      <c r="I17" s="7">
        <f t="shared" si="11"/>
        <v>0</v>
      </c>
      <c r="J17" s="7">
        <f>+J13*3/100</f>
        <v>6325.02</v>
      </c>
      <c r="K17" s="7">
        <f t="shared" ref="K17:R17" si="12">+K13*3/100</f>
        <v>7784.64</v>
      </c>
      <c r="L17" s="8">
        <f t="shared" si="12"/>
        <v>9730.7999999999993</v>
      </c>
      <c r="M17" s="39">
        <f t="shared" si="12"/>
        <v>8757.7199999999993</v>
      </c>
      <c r="N17" s="7">
        <f t="shared" si="12"/>
        <v>7784.64</v>
      </c>
      <c r="O17" s="7">
        <f t="shared" si="12"/>
        <v>5838.48</v>
      </c>
      <c r="P17" s="7">
        <f t="shared" si="12"/>
        <v>3892.32</v>
      </c>
      <c r="Q17" s="7">
        <f t="shared" si="12"/>
        <v>1946.16</v>
      </c>
      <c r="R17" s="8">
        <f t="shared" si="12"/>
        <v>0</v>
      </c>
    </row>
    <row r="18" spans="3:20" x14ac:dyDescent="0.25">
      <c r="C18" s="5" t="s">
        <v>64</v>
      </c>
      <c r="D18" s="6" t="s">
        <v>17</v>
      </c>
      <c r="E18" s="7">
        <f>+E8*1.5</f>
        <v>0</v>
      </c>
      <c r="F18" s="7">
        <f t="shared" ref="F18:R18" si="13">+F8*1.5</f>
        <v>0</v>
      </c>
      <c r="G18" s="7">
        <f t="shared" si="13"/>
        <v>0</v>
      </c>
      <c r="H18" s="7">
        <f t="shared" si="13"/>
        <v>0</v>
      </c>
      <c r="I18" s="7">
        <f t="shared" si="13"/>
        <v>0</v>
      </c>
      <c r="J18" s="7">
        <f t="shared" si="13"/>
        <v>52708.5</v>
      </c>
      <c r="K18" s="7">
        <f>+K8*1.5</f>
        <v>64872</v>
      </c>
      <c r="L18" s="8">
        <f t="shared" si="13"/>
        <v>81090</v>
      </c>
      <c r="M18" s="39">
        <f t="shared" si="13"/>
        <v>72981</v>
      </c>
      <c r="N18" s="7">
        <f t="shared" si="13"/>
        <v>64872</v>
      </c>
      <c r="O18" s="7">
        <f t="shared" si="13"/>
        <v>48654</v>
      </c>
      <c r="P18" s="7">
        <f t="shared" si="13"/>
        <v>32436</v>
      </c>
      <c r="Q18" s="7">
        <f t="shared" si="13"/>
        <v>16218</v>
      </c>
      <c r="R18" s="8">
        <f t="shared" si="13"/>
        <v>0</v>
      </c>
    </row>
    <row r="19" spans="3:20" ht="15.75" thickBot="1" x14ac:dyDescent="0.3">
      <c r="C19" s="11" t="s">
        <v>52</v>
      </c>
      <c r="D19" s="12" t="s">
        <v>17</v>
      </c>
      <c r="E19" s="34">
        <f>+E14+E15+E16+E17+E18</f>
        <v>187460</v>
      </c>
      <c r="F19" s="34">
        <f t="shared" ref="F19:I19" si="14">+F14+F15+F16+F17+F18</f>
        <v>183560</v>
      </c>
      <c r="G19" s="34">
        <f t="shared" si="14"/>
        <v>194740</v>
      </c>
      <c r="H19" s="34">
        <f t="shared" si="14"/>
        <v>186420</v>
      </c>
      <c r="I19" s="34">
        <f t="shared" si="14"/>
        <v>190580</v>
      </c>
      <c r="J19" s="34">
        <f>+J14+J15+J16+J17+J18</f>
        <v>275896.92</v>
      </c>
      <c r="K19" s="34">
        <f>+K18+K17+K16</f>
        <v>119036.64</v>
      </c>
      <c r="L19" s="35">
        <f>+L18+L17+L16</f>
        <v>138400.79999999999</v>
      </c>
      <c r="M19" s="41">
        <f t="shared" ref="M19:R19" si="15">+M18+M17+M16</f>
        <v>129318.72</v>
      </c>
      <c r="N19" s="34">
        <f t="shared" si="15"/>
        <v>121598.95199999999</v>
      </c>
      <c r="O19" s="34">
        <f t="shared" si="15"/>
        <v>106159.416</v>
      </c>
      <c r="P19" s="34">
        <f t="shared" si="15"/>
        <v>90719.88</v>
      </c>
      <c r="Q19" s="34">
        <f t="shared" si="15"/>
        <v>75280.343999999997</v>
      </c>
      <c r="R19" s="35">
        <f t="shared" si="15"/>
        <v>59840.80799999999</v>
      </c>
      <c r="S19" s="14"/>
      <c r="T19" s="14"/>
    </row>
    <row r="20" spans="3:20" ht="9" customHeight="1" thickBot="1" x14ac:dyDescent="0.3">
      <c r="L20" s="14"/>
    </row>
    <row r="21" spans="3:20" ht="15.75" thickBot="1" x14ac:dyDescent="0.3">
      <c r="C21" s="19" t="s">
        <v>25</v>
      </c>
      <c r="D21" s="20"/>
      <c r="E21" s="21" t="s">
        <v>26</v>
      </c>
      <c r="F21" s="21" t="s">
        <v>27</v>
      </c>
      <c r="G21" s="21" t="s">
        <v>28</v>
      </c>
      <c r="H21" s="21" t="s">
        <v>29</v>
      </c>
      <c r="I21" s="21" t="s">
        <v>30</v>
      </c>
      <c r="J21" s="21" t="s">
        <v>31</v>
      </c>
      <c r="K21" s="29">
        <f>+K11</f>
        <v>45474</v>
      </c>
      <c r="L21" s="30">
        <v>45505</v>
      </c>
      <c r="M21" s="29">
        <v>45536</v>
      </c>
      <c r="N21" s="29">
        <v>45566</v>
      </c>
      <c r="O21" s="29">
        <v>45597</v>
      </c>
      <c r="P21" s="29">
        <v>45627</v>
      </c>
      <c r="Q21" s="29">
        <v>45658</v>
      </c>
      <c r="R21" s="30">
        <v>45689</v>
      </c>
    </row>
    <row r="22" spans="3:20" x14ac:dyDescent="0.25">
      <c r="C22" s="2" t="s">
        <v>32</v>
      </c>
      <c r="D22" s="3" t="s">
        <v>33</v>
      </c>
      <c r="E22" s="4">
        <v>18840</v>
      </c>
      <c r="F22" s="4">
        <v>9028</v>
      </c>
      <c r="G22" s="4">
        <v>7489</v>
      </c>
      <c r="H22" s="4">
        <v>11164</v>
      </c>
      <c r="I22" s="4">
        <v>7899</v>
      </c>
      <c r="J22" s="4">
        <v>4636</v>
      </c>
      <c r="K22" s="7">
        <v>7429</v>
      </c>
      <c r="L22" s="8">
        <f>144.851851851852*31</f>
        <v>4490.4074074074115</v>
      </c>
      <c r="M22" s="38">
        <v>4500</v>
      </c>
      <c r="N22" s="4">
        <f>+M22</f>
        <v>4500</v>
      </c>
      <c r="O22" s="4">
        <f t="shared" ref="O22:R22" si="16">+N22</f>
        <v>4500</v>
      </c>
      <c r="P22" s="4">
        <f t="shared" si="16"/>
        <v>4500</v>
      </c>
      <c r="Q22" s="4">
        <f t="shared" si="16"/>
        <v>4500</v>
      </c>
      <c r="R22" s="22">
        <f t="shared" si="16"/>
        <v>4500</v>
      </c>
      <c r="S22" s="7"/>
      <c r="T22" s="7"/>
    </row>
    <row r="23" spans="3:20" x14ac:dyDescent="0.25">
      <c r="C23" s="5" t="s">
        <v>53</v>
      </c>
      <c r="D23" s="6" t="s">
        <v>35</v>
      </c>
      <c r="E23" s="15">
        <v>0</v>
      </c>
      <c r="F23" s="15">
        <v>0</v>
      </c>
      <c r="G23" s="15">
        <v>0</v>
      </c>
      <c r="H23" s="15">
        <v>6.2</v>
      </c>
      <c r="I23" s="15">
        <v>74.5</v>
      </c>
      <c r="J23" s="15">
        <v>224.8</v>
      </c>
      <c r="K23" s="7">
        <v>0</v>
      </c>
      <c r="L23" s="8">
        <v>74.3</v>
      </c>
      <c r="M23" s="42">
        <v>0</v>
      </c>
      <c r="N23" s="15">
        <v>0</v>
      </c>
      <c r="O23" s="15">
        <v>0</v>
      </c>
      <c r="P23" s="15">
        <v>0</v>
      </c>
      <c r="Q23" s="15">
        <v>0</v>
      </c>
      <c r="R23" s="26">
        <v>0</v>
      </c>
      <c r="S23" s="15"/>
      <c r="T23" s="15"/>
    </row>
    <row r="24" spans="3:20" x14ac:dyDescent="0.25">
      <c r="C24" s="5" t="s">
        <v>36</v>
      </c>
      <c r="D24" s="6" t="s">
        <v>33</v>
      </c>
      <c r="E24" s="7">
        <f>+E23*440000/1000</f>
        <v>0</v>
      </c>
      <c r="F24" s="7">
        <f t="shared" ref="F24:R24" si="17">+F23*440000/1000</f>
        <v>0</v>
      </c>
      <c r="G24" s="7">
        <f t="shared" si="17"/>
        <v>0</v>
      </c>
      <c r="H24" s="7">
        <f t="shared" si="17"/>
        <v>2728</v>
      </c>
      <c r="I24" s="7">
        <f t="shared" si="17"/>
        <v>32780</v>
      </c>
      <c r="J24" s="7">
        <f t="shared" si="17"/>
        <v>98912</v>
      </c>
      <c r="K24" s="7">
        <f t="shared" si="17"/>
        <v>0</v>
      </c>
      <c r="L24" s="8">
        <f t="shared" si="17"/>
        <v>32692</v>
      </c>
      <c r="M24" s="39">
        <f t="shared" si="17"/>
        <v>0</v>
      </c>
      <c r="N24" s="7">
        <f t="shared" si="17"/>
        <v>0</v>
      </c>
      <c r="O24" s="7">
        <f t="shared" si="17"/>
        <v>0</v>
      </c>
      <c r="P24" s="7">
        <f t="shared" si="17"/>
        <v>0</v>
      </c>
      <c r="Q24" s="7">
        <f t="shared" si="17"/>
        <v>0</v>
      </c>
      <c r="R24" s="8">
        <f t="shared" si="17"/>
        <v>0</v>
      </c>
      <c r="S24" s="7"/>
      <c r="T24" s="7"/>
    </row>
    <row r="25" spans="3:20" x14ac:dyDescent="0.25">
      <c r="C25" s="5" t="s">
        <v>37</v>
      </c>
      <c r="D25" s="6" t="s">
        <v>35</v>
      </c>
      <c r="E25" s="16">
        <f>+'01-Resumen Ejecutivo'!E26</f>
        <v>175</v>
      </c>
      <c r="F25" s="16">
        <f>+'01-Resumen Ejecutivo'!F26</f>
        <v>140</v>
      </c>
      <c r="G25" s="16">
        <f>+'01-Resumen Ejecutivo'!G26</f>
        <v>125</v>
      </c>
      <c r="H25" s="16">
        <f>+'01-Resumen Ejecutivo'!H26</f>
        <v>75</v>
      </c>
      <c r="I25" s="16">
        <f>+'01-Resumen Ejecutivo'!I26</f>
        <v>42</v>
      </c>
      <c r="J25" s="16">
        <f>+'01-Resumen Ejecutivo'!J26</f>
        <v>30</v>
      </c>
      <c r="K25" s="16">
        <f>+'01-Resumen Ejecutivo'!K26</f>
        <v>45</v>
      </c>
      <c r="L25" s="27">
        <f>+'01-Resumen Ejecutivo'!L26</f>
        <v>63</v>
      </c>
      <c r="M25" s="43">
        <f>+'01-Resumen Ejecutivo'!M26</f>
        <v>80</v>
      </c>
      <c r="N25" s="16">
        <f>+'01-Resumen Ejecutivo'!N26</f>
        <v>125</v>
      </c>
      <c r="O25" s="16">
        <f>+'01-Resumen Ejecutivo'!O26</f>
        <v>140</v>
      </c>
      <c r="P25" s="16">
        <f>+'01-Resumen Ejecutivo'!P26</f>
        <v>170</v>
      </c>
      <c r="Q25" s="16">
        <f>+'01-Resumen Ejecutivo'!Q26</f>
        <v>175</v>
      </c>
      <c r="R25" s="27">
        <f>+'01-Resumen Ejecutivo'!R26</f>
        <v>140</v>
      </c>
      <c r="S25" s="15"/>
      <c r="T25" s="15"/>
    </row>
    <row r="26" spans="3:20" x14ac:dyDescent="0.25">
      <c r="C26" s="5" t="s">
        <v>38</v>
      </c>
      <c r="D26" s="6" t="s">
        <v>33</v>
      </c>
      <c r="E26" s="7">
        <f t="shared" ref="E26:R26" si="18">+(E7+E8+E9)*+E25/1000</f>
        <v>28029.166666666672</v>
      </c>
      <c r="F26" s="7">
        <f t="shared" si="18"/>
        <v>22073.333333333336</v>
      </c>
      <c r="G26" s="7">
        <f t="shared" si="18"/>
        <v>20604.166666666664</v>
      </c>
      <c r="H26" s="7">
        <f t="shared" si="18"/>
        <v>11962.5</v>
      </c>
      <c r="I26" s="7">
        <f t="shared" si="18"/>
        <v>6811.0000000000009</v>
      </c>
      <c r="J26" s="7">
        <f t="shared" si="18"/>
        <v>6019.17</v>
      </c>
      <c r="K26" s="7">
        <f t="shared" si="18"/>
        <v>9543.66</v>
      </c>
      <c r="L26" s="8">
        <f t="shared" si="18"/>
        <v>14252.28</v>
      </c>
      <c r="M26" s="39">
        <f t="shared" si="18"/>
        <v>17665.653333333332</v>
      </c>
      <c r="N26" s="7">
        <f t="shared" si="18"/>
        <v>27399.858333333334</v>
      </c>
      <c r="O26" s="7">
        <f t="shared" si="18"/>
        <v>30233.737333333331</v>
      </c>
      <c r="P26" s="7">
        <f t="shared" si="18"/>
        <v>36160.98333333333</v>
      </c>
      <c r="Q26" s="7">
        <f t="shared" si="18"/>
        <v>36656.911666666667</v>
      </c>
      <c r="R26" s="8">
        <f t="shared" si="18"/>
        <v>28871.425333333333</v>
      </c>
      <c r="S26" s="7"/>
      <c r="T26" s="7"/>
    </row>
    <row r="27" spans="3:20" x14ac:dyDescent="0.25">
      <c r="C27" s="5" t="s">
        <v>40</v>
      </c>
      <c r="D27" s="6" t="s">
        <v>33</v>
      </c>
      <c r="E27" s="7">
        <f>+E22+E24-E26</f>
        <v>-9189.1666666666715</v>
      </c>
      <c r="F27" s="7">
        <f t="shared" ref="F27:R27" si="19">+F22+F24-F26</f>
        <v>-13045.333333333336</v>
      </c>
      <c r="G27" s="7">
        <f t="shared" si="19"/>
        <v>-13115.166666666664</v>
      </c>
      <c r="H27" s="7">
        <f t="shared" si="19"/>
        <v>1929.5</v>
      </c>
      <c r="I27" s="7">
        <f t="shared" si="19"/>
        <v>33868</v>
      </c>
      <c r="J27" s="7">
        <f t="shared" si="19"/>
        <v>97528.83</v>
      </c>
      <c r="K27" s="7">
        <f>+K22+K24-K26</f>
        <v>-2114.66</v>
      </c>
      <c r="L27" s="8">
        <f>+L22+L24-L26</f>
        <v>22930.12740740741</v>
      </c>
      <c r="M27" s="39">
        <f t="shared" si="19"/>
        <v>-13165.653333333332</v>
      </c>
      <c r="N27" s="7">
        <f t="shared" si="19"/>
        <v>-22899.858333333334</v>
      </c>
      <c r="O27" s="7">
        <f t="shared" si="19"/>
        <v>-25733.737333333331</v>
      </c>
      <c r="P27" s="7">
        <f t="shared" si="19"/>
        <v>-31660.98333333333</v>
      </c>
      <c r="Q27" s="7">
        <f t="shared" si="19"/>
        <v>-32156.911666666667</v>
      </c>
      <c r="R27" s="8">
        <f t="shared" si="19"/>
        <v>-24371.425333333333</v>
      </c>
      <c r="S27" s="7"/>
      <c r="T27" s="7"/>
    </row>
    <row r="28" spans="3:20" x14ac:dyDescent="0.25">
      <c r="C28" s="5"/>
      <c r="D28" s="6" t="s">
        <v>65</v>
      </c>
      <c r="E28" s="7">
        <f>+E27</f>
        <v>-9189.1666666666715</v>
      </c>
      <c r="F28" s="7">
        <f>+E28+F27</f>
        <v>-22234.500000000007</v>
      </c>
      <c r="G28" s="7">
        <f>+F28+G27</f>
        <v>-35349.666666666672</v>
      </c>
      <c r="H28" s="7">
        <f>+G28+H27</f>
        <v>-33420.166666666672</v>
      </c>
      <c r="I28" s="7">
        <f t="shared" ref="I28:K28" si="20">+H28+I27</f>
        <v>447.83333333332848</v>
      </c>
      <c r="J28" s="7">
        <f>+I28+J27</f>
        <v>97976.66333333333</v>
      </c>
      <c r="K28" s="7">
        <f t="shared" si="20"/>
        <v>95862.003333333327</v>
      </c>
      <c r="L28" s="8">
        <f>+K28+L27</f>
        <v>118792.13074074074</v>
      </c>
      <c r="M28" s="39">
        <f>+L28+M27</f>
        <v>105626.47740740741</v>
      </c>
      <c r="N28" s="7">
        <f t="shared" ref="N28:R28" si="21">+M28+N27</f>
        <v>82726.619074074071</v>
      </c>
      <c r="O28" s="7">
        <f t="shared" si="21"/>
        <v>56992.88174074074</v>
      </c>
      <c r="P28" s="7">
        <f t="shared" si="21"/>
        <v>25331.898407407411</v>
      </c>
      <c r="Q28" s="7">
        <f t="shared" si="21"/>
        <v>-6825.0132592592563</v>
      </c>
      <c r="R28" s="8">
        <f t="shared" si="21"/>
        <v>-31196.438592592589</v>
      </c>
      <c r="S28" s="7"/>
      <c r="T28" s="7"/>
    </row>
    <row r="29" spans="3:20" x14ac:dyDescent="0.25">
      <c r="C29" s="5"/>
      <c r="D29" s="6"/>
      <c r="E29" s="7"/>
      <c r="F29" s="7"/>
      <c r="G29" s="7"/>
      <c r="H29" s="7"/>
      <c r="I29" s="7"/>
      <c r="J29" s="7"/>
      <c r="K29" s="7"/>
      <c r="L29" s="7"/>
      <c r="M29" s="39"/>
      <c r="N29" s="7"/>
      <c r="O29" s="7"/>
      <c r="P29" s="7"/>
      <c r="Q29" s="7"/>
      <c r="R29" s="8"/>
      <c r="S29" s="7"/>
      <c r="T29" s="7"/>
    </row>
    <row r="30" spans="3:20" x14ac:dyDescent="0.25">
      <c r="C30" s="5" t="s">
        <v>6</v>
      </c>
      <c r="D30" s="6" t="s">
        <v>7</v>
      </c>
      <c r="E30" s="7">
        <f t="shared" ref="E30:R30" si="22">+E5</f>
        <v>0</v>
      </c>
      <c r="F30" s="7">
        <f t="shared" si="22"/>
        <v>0</v>
      </c>
      <c r="G30" s="7">
        <f t="shared" si="22"/>
        <v>0</v>
      </c>
      <c r="H30" s="7">
        <f t="shared" si="22"/>
        <v>0</v>
      </c>
      <c r="I30" s="7">
        <f t="shared" si="22"/>
        <v>0</v>
      </c>
      <c r="J30" s="7">
        <f t="shared" si="22"/>
        <v>13</v>
      </c>
      <c r="K30" s="7">
        <f t="shared" si="22"/>
        <v>16</v>
      </c>
      <c r="L30" s="8">
        <f t="shared" si="22"/>
        <v>20</v>
      </c>
      <c r="M30" s="39">
        <f t="shared" si="22"/>
        <v>18</v>
      </c>
      <c r="N30" s="7">
        <f t="shared" si="22"/>
        <v>16</v>
      </c>
      <c r="O30" s="7">
        <f t="shared" si="22"/>
        <v>12</v>
      </c>
      <c r="P30" s="7">
        <f t="shared" si="22"/>
        <v>8</v>
      </c>
      <c r="Q30" s="7">
        <f t="shared" si="22"/>
        <v>4</v>
      </c>
      <c r="R30" s="10">
        <f t="shared" si="22"/>
        <v>0</v>
      </c>
    </row>
    <row r="31" spans="3:20" x14ac:dyDescent="0.25">
      <c r="C31" s="5" t="s">
        <v>42</v>
      </c>
      <c r="D31" s="6" t="s">
        <v>17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36243</v>
      </c>
      <c r="K31" s="7">
        <v>18980</v>
      </c>
      <c r="L31" s="8">
        <v>22219</v>
      </c>
      <c r="M31" s="39">
        <f>+L31+M27</f>
        <v>9053.3466666666682</v>
      </c>
      <c r="N31" s="9">
        <v>0</v>
      </c>
      <c r="O31" s="7">
        <v>0</v>
      </c>
      <c r="P31" s="7">
        <v>0</v>
      </c>
      <c r="Q31" s="7">
        <v>0</v>
      </c>
      <c r="R31" s="8">
        <v>0</v>
      </c>
    </row>
    <row r="32" spans="3:20" x14ac:dyDescent="0.25">
      <c r="C32" s="5" t="s">
        <v>66</v>
      </c>
      <c r="D32" s="6" t="s">
        <v>17</v>
      </c>
      <c r="E32" s="7">
        <v>27500</v>
      </c>
      <c r="F32" s="7">
        <f>+E32</f>
        <v>27500</v>
      </c>
      <c r="G32" s="7">
        <f t="shared" ref="G32:R32" si="23">+F32</f>
        <v>27500</v>
      </c>
      <c r="H32" s="7">
        <f t="shared" si="23"/>
        <v>27500</v>
      </c>
      <c r="I32" s="7">
        <f t="shared" si="23"/>
        <v>27500</v>
      </c>
      <c r="J32" s="7">
        <f>+I32</f>
        <v>27500</v>
      </c>
      <c r="K32" s="7">
        <f t="shared" si="23"/>
        <v>27500</v>
      </c>
      <c r="L32" s="8">
        <f t="shared" si="23"/>
        <v>27500</v>
      </c>
      <c r="M32" s="39">
        <f t="shared" si="23"/>
        <v>27500</v>
      </c>
      <c r="N32" s="7">
        <f t="shared" si="23"/>
        <v>27500</v>
      </c>
      <c r="O32" s="7">
        <f t="shared" si="23"/>
        <v>27500</v>
      </c>
      <c r="P32" s="7">
        <f t="shared" si="23"/>
        <v>27500</v>
      </c>
      <c r="Q32" s="7">
        <f t="shared" si="23"/>
        <v>27500</v>
      </c>
      <c r="R32" s="8">
        <f t="shared" si="23"/>
        <v>27500</v>
      </c>
    </row>
    <row r="33" spans="3:19" x14ac:dyDescent="0.25">
      <c r="C33" s="5" t="s">
        <v>55</v>
      </c>
      <c r="D33" s="6" t="s">
        <v>17</v>
      </c>
      <c r="E33" s="7">
        <f>4541*+E5</f>
        <v>0</v>
      </c>
      <c r="F33" s="7">
        <f>4541*+F5</f>
        <v>0</v>
      </c>
      <c r="G33" s="7">
        <f>4541*+G5</f>
        <v>0</v>
      </c>
      <c r="H33" s="7">
        <f>4541*+H5</f>
        <v>0</v>
      </c>
      <c r="I33" s="7">
        <f>4541*+I5</f>
        <v>0</v>
      </c>
      <c r="J33" s="7">
        <f t="shared" ref="J33:R33" si="24">+J13*0.03+J8*1.5</f>
        <v>59033.52</v>
      </c>
      <c r="K33" s="7">
        <f t="shared" si="24"/>
        <v>72656.639999999999</v>
      </c>
      <c r="L33" s="8">
        <f t="shared" si="24"/>
        <v>90820.800000000003</v>
      </c>
      <c r="M33" s="39">
        <f t="shared" si="24"/>
        <v>81738.720000000001</v>
      </c>
      <c r="N33" s="7">
        <f t="shared" si="24"/>
        <v>72656.639999999999</v>
      </c>
      <c r="O33" s="7">
        <f t="shared" si="24"/>
        <v>54492.479999999996</v>
      </c>
      <c r="P33" s="7">
        <f t="shared" si="24"/>
        <v>36328.32</v>
      </c>
      <c r="Q33" s="7">
        <f t="shared" si="24"/>
        <v>18164.16</v>
      </c>
      <c r="R33" s="8">
        <f t="shared" si="24"/>
        <v>0</v>
      </c>
    </row>
    <row r="34" spans="3:19" x14ac:dyDescent="0.25">
      <c r="C34" s="5" t="s">
        <v>56</v>
      </c>
      <c r="D34" s="6" t="s">
        <v>17</v>
      </c>
      <c r="E34" s="7">
        <f t="shared" ref="E34:R34" si="25">+E7*8*1.5*3/100</f>
        <v>43260</v>
      </c>
      <c r="F34" s="7">
        <f t="shared" si="25"/>
        <v>42360</v>
      </c>
      <c r="G34" s="7">
        <f t="shared" si="25"/>
        <v>44940</v>
      </c>
      <c r="H34" s="7">
        <f t="shared" si="25"/>
        <v>43020</v>
      </c>
      <c r="I34" s="7">
        <f t="shared" si="25"/>
        <v>43980</v>
      </c>
      <c r="J34" s="7">
        <f t="shared" si="25"/>
        <v>45180</v>
      </c>
      <c r="K34" s="7">
        <f t="shared" si="25"/>
        <v>46380</v>
      </c>
      <c r="L34" s="8">
        <f t="shared" si="25"/>
        <v>47580</v>
      </c>
      <c r="M34" s="39">
        <f t="shared" si="25"/>
        <v>47580</v>
      </c>
      <c r="N34" s="7">
        <f t="shared" si="25"/>
        <v>48942.311999999991</v>
      </c>
      <c r="O34" s="7">
        <f t="shared" si="25"/>
        <v>51666.935999999994</v>
      </c>
      <c r="P34" s="7">
        <f t="shared" si="25"/>
        <v>54391.56</v>
      </c>
      <c r="Q34" s="7">
        <f t="shared" si="25"/>
        <v>57116.183999999994</v>
      </c>
      <c r="R34" s="8">
        <f t="shared" si="25"/>
        <v>59840.80799999999</v>
      </c>
      <c r="S34" s="14"/>
    </row>
    <row r="35" spans="3:19" x14ac:dyDescent="0.25">
      <c r="C35" s="17"/>
      <c r="D35" s="18"/>
      <c r="K35" s="45"/>
      <c r="L35" s="46"/>
      <c r="M35" s="44"/>
      <c r="R35" s="28"/>
    </row>
    <row r="36" spans="3:19" ht="15.75" thickBot="1" x14ac:dyDescent="0.3">
      <c r="C36" s="11" t="s">
        <v>43</v>
      </c>
      <c r="D36" s="12" t="s">
        <v>17</v>
      </c>
      <c r="E36" s="13">
        <f>+E31+E32+E33+E34</f>
        <v>70760</v>
      </c>
      <c r="F36" s="13">
        <f t="shared" ref="F36:R36" si="26">+F31+F32+F33+F34</f>
        <v>69860</v>
      </c>
      <c r="G36" s="13">
        <f t="shared" ref="G36:L36" si="27">+G31+G32+G33+G34</f>
        <v>72440</v>
      </c>
      <c r="H36" s="13">
        <f t="shared" si="27"/>
        <v>70520</v>
      </c>
      <c r="I36" s="13">
        <f t="shared" si="27"/>
        <v>71480</v>
      </c>
      <c r="J36" s="13">
        <f t="shared" si="27"/>
        <v>167956.52</v>
      </c>
      <c r="K36" s="34">
        <f t="shared" si="27"/>
        <v>165516.64000000001</v>
      </c>
      <c r="L36" s="35">
        <f t="shared" si="27"/>
        <v>188119.8</v>
      </c>
      <c r="M36" s="40">
        <f t="shared" si="26"/>
        <v>165872.06666666665</v>
      </c>
      <c r="N36" s="13">
        <f t="shared" si="26"/>
        <v>149098.95199999999</v>
      </c>
      <c r="O36" s="13">
        <f t="shared" si="26"/>
        <v>133659.416</v>
      </c>
      <c r="P36" s="13">
        <f t="shared" si="26"/>
        <v>118219.88</v>
      </c>
      <c r="Q36" s="13">
        <f t="shared" si="26"/>
        <v>102780.344</v>
      </c>
      <c r="R36" s="23">
        <f t="shared" si="26"/>
        <v>87340.80799999999</v>
      </c>
    </row>
    <row r="37" spans="3:19" x14ac:dyDescent="0.25">
      <c r="C37" s="45" t="s">
        <v>44</v>
      </c>
      <c r="D37" s="18"/>
    </row>
    <row r="38" spans="3:19" x14ac:dyDescent="0.25">
      <c r="C38" s="45" t="s">
        <v>45</v>
      </c>
      <c r="D38" s="18"/>
    </row>
    <row r="39" spans="3:19" hidden="1" x14ac:dyDescent="0.25">
      <c r="C39" s="1" t="s">
        <v>46</v>
      </c>
      <c r="D39" s="18"/>
    </row>
    <row r="40" spans="3:19" hidden="1" x14ac:dyDescent="0.25">
      <c r="C40" s="1" t="s">
        <v>47</v>
      </c>
      <c r="D40" s="18"/>
    </row>
    <row r="41" spans="3:19" x14ac:dyDescent="0.25">
      <c r="C41" s="18"/>
      <c r="D41" s="18"/>
    </row>
    <row r="42" spans="3:19" x14ac:dyDescent="0.25">
      <c r="C42" s="18"/>
      <c r="D42" s="18"/>
    </row>
    <row r="43" spans="3:19" x14ac:dyDescent="0.25">
      <c r="C43" s="18"/>
      <c r="D43" s="18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47119-8A52-435D-A92B-679B2516808D}">
  <dimension ref="A1:T28"/>
  <sheetViews>
    <sheetView zoomScale="70" zoomScaleNormal="70" workbookViewId="0">
      <selection activeCell="C7" sqref="C7"/>
    </sheetView>
  </sheetViews>
  <sheetFormatPr defaultRowHeight="15" x14ac:dyDescent="0.25"/>
  <cols>
    <col min="2" max="2" width="17" customWidth="1"/>
    <col min="3" max="3" width="22" customWidth="1"/>
    <col min="4" max="4" width="20.85546875" customWidth="1"/>
  </cols>
  <sheetData>
    <row r="1" spans="1:20" ht="15.75" thickBo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x14ac:dyDescent="0.25">
      <c r="A2" s="1"/>
      <c r="B2" s="81" t="s">
        <v>75</v>
      </c>
      <c r="C2" s="83" t="s">
        <v>76</v>
      </c>
      <c r="D2" s="85" t="s">
        <v>76</v>
      </c>
      <c r="E2" s="1"/>
      <c r="R2" s="1"/>
      <c r="S2" s="1"/>
      <c r="T2" s="1"/>
    </row>
    <row r="3" spans="1:20" x14ac:dyDescent="0.25">
      <c r="A3" s="1"/>
      <c r="B3" s="82"/>
      <c r="C3" s="84"/>
      <c r="D3" s="86"/>
      <c r="E3" s="1"/>
      <c r="R3" s="1"/>
      <c r="S3" s="1"/>
      <c r="T3" s="1"/>
    </row>
    <row r="4" spans="1:20" ht="15.75" thickBot="1" x14ac:dyDescent="0.3">
      <c r="A4" s="1"/>
      <c r="B4" s="82"/>
      <c r="C4" s="54" t="s">
        <v>35</v>
      </c>
      <c r="D4" s="55" t="s">
        <v>77</v>
      </c>
      <c r="E4" s="1"/>
      <c r="R4" s="1"/>
      <c r="S4" s="1"/>
      <c r="T4" s="1"/>
    </row>
    <row r="5" spans="1:20" x14ac:dyDescent="0.25">
      <c r="A5" s="1"/>
      <c r="B5" s="56">
        <v>45292</v>
      </c>
      <c r="C5" s="57">
        <v>175</v>
      </c>
      <c r="D5" s="58">
        <f t="shared" ref="D5:D10" si="0">+C5/30</f>
        <v>5.833333333333333</v>
      </c>
      <c r="E5" s="1"/>
      <c r="R5" s="1"/>
      <c r="S5" s="1"/>
      <c r="T5" s="1"/>
    </row>
    <row r="6" spans="1:20" x14ac:dyDescent="0.25">
      <c r="A6" s="1"/>
      <c r="B6" s="59">
        <v>45323</v>
      </c>
      <c r="C6" s="47">
        <v>140</v>
      </c>
      <c r="D6" s="60">
        <f t="shared" si="0"/>
        <v>4.666666666666667</v>
      </c>
      <c r="E6" s="1"/>
      <c r="R6" s="1"/>
      <c r="S6" s="1"/>
      <c r="T6" s="1"/>
    </row>
    <row r="7" spans="1:20" x14ac:dyDescent="0.25">
      <c r="A7" s="1"/>
      <c r="B7" s="59">
        <v>45352</v>
      </c>
      <c r="C7" s="47">
        <v>125</v>
      </c>
      <c r="D7" s="60">
        <f t="shared" si="0"/>
        <v>4.166666666666667</v>
      </c>
      <c r="E7" s="1"/>
      <c r="R7" s="1"/>
      <c r="S7" s="1"/>
      <c r="T7" s="1"/>
    </row>
    <row r="8" spans="1:20" x14ac:dyDescent="0.25">
      <c r="A8" s="1"/>
      <c r="B8" s="59">
        <v>45383</v>
      </c>
      <c r="C8" s="47">
        <v>75</v>
      </c>
      <c r="D8" s="60">
        <f t="shared" si="0"/>
        <v>2.5</v>
      </c>
      <c r="E8" s="1"/>
      <c r="R8" s="1"/>
      <c r="S8" s="1"/>
      <c r="T8" s="1"/>
    </row>
    <row r="9" spans="1:20" x14ac:dyDescent="0.25">
      <c r="A9" s="1"/>
      <c r="B9" s="59">
        <v>45413</v>
      </c>
      <c r="C9" s="47">
        <v>42</v>
      </c>
      <c r="D9" s="60">
        <f t="shared" si="0"/>
        <v>1.4</v>
      </c>
      <c r="E9" s="1"/>
      <c r="R9" s="1"/>
      <c r="S9" s="1"/>
      <c r="T9" s="1"/>
    </row>
    <row r="10" spans="1:20" x14ac:dyDescent="0.25">
      <c r="A10" s="1"/>
      <c r="B10" s="59">
        <v>45444</v>
      </c>
      <c r="C10" s="47">
        <v>30</v>
      </c>
      <c r="D10" s="60">
        <f t="shared" si="0"/>
        <v>1</v>
      </c>
      <c r="E10" s="1"/>
      <c r="R10" s="1"/>
      <c r="S10" s="1"/>
      <c r="T10" s="1"/>
    </row>
    <row r="11" spans="1:20" x14ac:dyDescent="0.25">
      <c r="A11" s="1"/>
      <c r="B11" s="59">
        <v>45474</v>
      </c>
      <c r="C11" s="47">
        <v>45</v>
      </c>
      <c r="D11" s="60">
        <f>+C11/30</f>
        <v>1.5</v>
      </c>
      <c r="E11" s="1"/>
      <c r="R11" s="1"/>
      <c r="S11" s="1"/>
      <c r="T11" s="1"/>
    </row>
    <row r="12" spans="1:20" x14ac:dyDescent="0.25">
      <c r="A12" s="1"/>
      <c r="B12" s="61">
        <v>45505</v>
      </c>
      <c r="C12" s="47">
        <v>63</v>
      </c>
      <c r="D12" s="60">
        <f>+C12/30</f>
        <v>2.1</v>
      </c>
      <c r="E12" s="1"/>
      <c r="R12" s="1"/>
      <c r="S12" s="1"/>
      <c r="T12" s="1"/>
    </row>
    <row r="13" spans="1:20" x14ac:dyDescent="0.25">
      <c r="A13" s="1"/>
      <c r="B13" s="61">
        <v>45536</v>
      </c>
      <c r="C13" s="47">
        <v>80</v>
      </c>
      <c r="D13" s="60">
        <f t="shared" ref="D13:D18" si="1">+C13/30</f>
        <v>2.6666666666666665</v>
      </c>
      <c r="E13" s="1"/>
      <c r="R13" s="1"/>
      <c r="S13" s="1"/>
      <c r="T13" s="1"/>
    </row>
    <row r="14" spans="1:20" x14ac:dyDescent="0.25">
      <c r="A14" s="1"/>
      <c r="B14" s="61">
        <v>45566</v>
      </c>
      <c r="C14" s="47">
        <v>125</v>
      </c>
      <c r="D14" s="60">
        <f t="shared" si="1"/>
        <v>4.166666666666667</v>
      </c>
      <c r="E14" s="1"/>
      <c r="R14" s="1"/>
      <c r="S14" s="1"/>
      <c r="T14" s="1"/>
    </row>
    <row r="15" spans="1:20" x14ac:dyDescent="0.25">
      <c r="A15" s="1"/>
      <c r="B15" s="61">
        <v>45597</v>
      </c>
      <c r="C15" s="47">
        <v>140</v>
      </c>
      <c r="D15" s="60">
        <f t="shared" si="1"/>
        <v>4.666666666666667</v>
      </c>
      <c r="E15" s="1"/>
      <c r="R15" s="1"/>
      <c r="S15" s="1"/>
      <c r="T15" s="1"/>
    </row>
    <row r="16" spans="1:20" x14ac:dyDescent="0.25">
      <c r="A16" s="1"/>
      <c r="B16" s="61">
        <v>45627</v>
      </c>
      <c r="C16" s="47">
        <v>170</v>
      </c>
      <c r="D16" s="60">
        <f t="shared" si="1"/>
        <v>5.666666666666667</v>
      </c>
      <c r="E16" s="1"/>
      <c r="R16" s="1"/>
      <c r="S16" s="1"/>
      <c r="T16" s="1"/>
    </row>
    <row r="17" spans="1:20" x14ac:dyDescent="0.25">
      <c r="A17" s="1"/>
      <c r="B17" s="61">
        <v>45658</v>
      </c>
      <c r="C17" s="47">
        <f>+C5</f>
        <v>175</v>
      </c>
      <c r="D17" s="60">
        <f t="shared" si="1"/>
        <v>5.833333333333333</v>
      </c>
      <c r="E17" s="1"/>
      <c r="R17" s="1"/>
      <c r="S17" s="1"/>
      <c r="T17" s="1"/>
    </row>
    <row r="18" spans="1:20" ht="15.75" thickBot="1" x14ac:dyDescent="0.3">
      <c r="A18" s="1"/>
      <c r="B18" s="62">
        <v>45689</v>
      </c>
      <c r="C18" s="63">
        <f>+C6</f>
        <v>140</v>
      </c>
      <c r="D18" s="64">
        <f t="shared" si="1"/>
        <v>4.666666666666667</v>
      </c>
      <c r="E18" s="1"/>
      <c r="R18" s="1"/>
      <c r="S18" s="1"/>
      <c r="T18" s="1"/>
    </row>
    <row r="19" spans="1:20" x14ac:dyDescent="0.25">
      <c r="A19" s="1"/>
      <c r="B19" s="1"/>
      <c r="C19" s="1"/>
      <c r="D19" s="1"/>
      <c r="E19" s="1"/>
      <c r="R19" s="1"/>
      <c r="S19" s="1"/>
      <c r="T19" s="1"/>
    </row>
    <row r="20" spans="1:20" x14ac:dyDescent="0.25">
      <c r="A20" s="1"/>
      <c r="B20" s="1" t="s">
        <v>78</v>
      </c>
      <c r="C20" s="1"/>
      <c r="D20" s="1"/>
      <c r="E20" s="1"/>
      <c r="R20" s="1"/>
      <c r="S20" s="1"/>
      <c r="T20" s="1"/>
    </row>
    <row r="21" spans="1:20" x14ac:dyDescent="0.25">
      <c r="A21" s="1"/>
      <c r="B21" s="1" t="s">
        <v>79</v>
      </c>
      <c r="C21" s="1"/>
      <c r="D21" s="1"/>
      <c r="E21" s="1"/>
      <c r="R21" s="1"/>
      <c r="S21" s="1"/>
      <c r="T21" s="1"/>
    </row>
    <row r="22" spans="1:20" x14ac:dyDescent="0.25">
      <c r="A22" s="1"/>
      <c r="B22" s="1" t="s">
        <v>80</v>
      </c>
      <c r="C22" s="1"/>
      <c r="D22" s="1"/>
      <c r="E22" s="1"/>
      <c r="R22" s="1"/>
      <c r="S22" s="1"/>
      <c r="T22" s="1"/>
    </row>
    <row r="23" spans="1:20" x14ac:dyDescent="0.25">
      <c r="A23" s="1"/>
      <c r="B23" s="1" t="s">
        <v>81</v>
      </c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1:20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1:20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1:20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1:20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1:20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</row>
  </sheetData>
  <mergeCells count="3">
    <mergeCell ref="B2:B4"/>
    <mergeCell ref="C2:C3"/>
    <mergeCell ref="D2:D3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A76361-E69A-4A77-A833-3F214E46F551}">
  <dimension ref="C24:T70"/>
  <sheetViews>
    <sheetView zoomScale="80" zoomScaleNormal="80" workbookViewId="0">
      <selection activeCell="S15" sqref="S15"/>
    </sheetView>
  </sheetViews>
  <sheetFormatPr defaultColWidth="8.85546875" defaultRowHeight="15" x14ac:dyDescent="0.25"/>
  <cols>
    <col min="1" max="1" width="2.7109375" style="1" customWidth="1"/>
    <col min="2" max="2" width="3.140625" style="1" customWidth="1"/>
    <col min="3" max="3" width="40.42578125" style="1" customWidth="1"/>
    <col min="4" max="4" width="8.42578125" style="1" customWidth="1"/>
    <col min="5" max="10" width="8.85546875" style="1" customWidth="1"/>
    <col min="11" max="11" width="12.42578125" style="1" customWidth="1"/>
    <col min="12" max="12" width="11.7109375" style="1" customWidth="1"/>
    <col min="13" max="20" width="8.85546875" style="1" bestFit="1" customWidth="1"/>
    <col min="21" max="21" width="6.7109375" style="1" customWidth="1"/>
    <col min="22" max="16384" width="8.85546875" style="1"/>
  </cols>
  <sheetData>
    <row r="24" spans="3:20" ht="15.75" thickBot="1" x14ac:dyDescent="0.3">
      <c r="C24" s="87" t="s">
        <v>82</v>
      </c>
      <c r="D24" s="87"/>
      <c r="E24" s="87"/>
      <c r="F24" s="87"/>
      <c r="G24" s="87"/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/>
    </row>
    <row r="25" spans="3:20" ht="15.75" thickBot="1" x14ac:dyDescent="0.3">
      <c r="C25" s="19" t="s">
        <v>0</v>
      </c>
      <c r="D25" s="75"/>
      <c r="E25" s="53">
        <v>45292</v>
      </c>
      <c r="F25" s="29">
        <v>45323</v>
      </c>
      <c r="G25" s="29">
        <v>45352</v>
      </c>
      <c r="H25" s="29">
        <v>45383</v>
      </c>
      <c r="I25" s="29">
        <v>45413</v>
      </c>
      <c r="J25" s="29">
        <v>45444</v>
      </c>
      <c r="K25" s="29">
        <v>45474</v>
      </c>
      <c r="L25" s="30">
        <v>45505</v>
      </c>
      <c r="M25" s="53">
        <v>45536</v>
      </c>
      <c r="N25" s="29">
        <v>45566</v>
      </c>
      <c r="O25" s="29">
        <v>45597</v>
      </c>
      <c r="P25" s="29">
        <v>45627</v>
      </c>
      <c r="Q25" s="29">
        <v>45658</v>
      </c>
      <c r="R25" s="29">
        <v>45689</v>
      </c>
      <c r="S25" s="29">
        <v>45717</v>
      </c>
      <c r="T25" s="30">
        <v>45748</v>
      </c>
    </row>
    <row r="26" spans="3:20" x14ac:dyDescent="0.25">
      <c r="C26" s="2" t="s">
        <v>1</v>
      </c>
      <c r="D26" s="3" t="s">
        <v>2</v>
      </c>
      <c r="E26" s="38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22">
        <v>0</v>
      </c>
      <c r="M26" s="38">
        <v>0</v>
      </c>
      <c r="N26" s="4">
        <v>15000</v>
      </c>
      <c r="O26" s="4">
        <v>44300</v>
      </c>
      <c r="P26" s="4">
        <v>42800</v>
      </c>
      <c r="Q26" s="4">
        <v>50400</v>
      </c>
      <c r="R26" s="4">
        <v>55000</v>
      </c>
      <c r="S26" s="4">
        <v>55000</v>
      </c>
      <c r="T26" s="22">
        <v>55000</v>
      </c>
    </row>
    <row r="27" spans="3:20" x14ac:dyDescent="0.25">
      <c r="C27" s="5" t="s">
        <v>3</v>
      </c>
      <c r="D27" s="6" t="s">
        <v>4</v>
      </c>
      <c r="E27" s="39">
        <v>721</v>
      </c>
      <c r="F27" s="7">
        <v>706</v>
      </c>
      <c r="G27" s="7">
        <v>749</v>
      </c>
      <c r="H27" s="7">
        <v>717</v>
      </c>
      <c r="I27" s="7">
        <v>733</v>
      </c>
      <c r="J27" s="7">
        <f>929</f>
        <v>929</v>
      </c>
      <c r="K27" s="7">
        <f>1123</f>
        <v>1123</v>
      </c>
      <c r="L27" s="8">
        <f>1309</f>
        <v>1309</v>
      </c>
      <c r="M27" s="39">
        <f>+L27</f>
        <v>1309</v>
      </c>
      <c r="N27" s="7">
        <f>+N28+N30</f>
        <v>1228.5052000000001</v>
      </c>
      <c r="O27" s="7">
        <f>+O28+O30</f>
        <v>1170.7156</v>
      </c>
      <c r="P27" s="7">
        <f>+P28+P30</f>
        <v>1112.9259999999999</v>
      </c>
      <c r="Q27" s="7">
        <f>+Q28+Q30</f>
        <v>1055.1363999999999</v>
      </c>
      <c r="R27" s="7">
        <f>+R28+R30</f>
        <v>997.3467999999998</v>
      </c>
      <c r="S27" s="7">
        <f t="shared" ref="S27:T33" si="0">+R27</f>
        <v>997.3467999999998</v>
      </c>
      <c r="T27" s="8">
        <f t="shared" si="0"/>
        <v>997.3467999999998</v>
      </c>
    </row>
    <row r="28" spans="3:20" x14ac:dyDescent="0.25">
      <c r="C28" s="5" t="s">
        <v>5</v>
      </c>
      <c r="D28" s="6" t="s">
        <v>4</v>
      </c>
      <c r="E28" s="39">
        <f>+E27</f>
        <v>721</v>
      </c>
      <c r="F28" s="7">
        <f>+F27</f>
        <v>706</v>
      </c>
      <c r="G28" s="7">
        <f>+G27</f>
        <v>749</v>
      </c>
      <c r="H28" s="7">
        <f>+H27</f>
        <v>717</v>
      </c>
      <c r="I28" s="7">
        <f>+I27</f>
        <v>733</v>
      </c>
      <c r="J28" s="7">
        <v>753</v>
      </c>
      <c r="K28" s="7">
        <f>+J28+20</f>
        <v>773</v>
      </c>
      <c r="L28" s="8">
        <f>+K28+20</f>
        <v>793</v>
      </c>
      <c r="M28" s="39">
        <f t="shared" ref="M28:R28" si="1">+M31*6/1000</f>
        <v>793</v>
      </c>
      <c r="N28" s="7">
        <f t="shared" si="1"/>
        <v>815.70519999999999</v>
      </c>
      <c r="O28" s="7">
        <f t="shared" si="1"/>
        <v>861.11559999999997</v>
      </c>
      <c r="P28" s="7">
        <f t="shared" si="1"/>
        <v>906.52599999999995</v>
      </c>
      <c r="Q28" s="7">
        <f t="shared" si="1"/>
        <v>951.93639999999994</v>
      </c>
      <c r="R28" s="7">
        <f t="shared" si="1"/>
        <v>997.3467999999998</v>
      </c>
      <c r="S28" s="7">
        <f t="shared" si="0"/>
        <v>997.3467999999998</v>
      </c>
      <c r="T28" s="8">
        <f t="shared" si="0"/>
        <v>997.3467999999998</v>
      </c>
    </row>
    <row r="29" spans="3:20" x14ac:dyDescent="0.25">
      <c r="C29" s="5" t="s">
        <v>6</v>
      </c>
      <c r="D29" s="6" t="s">
        <v>7</v>
      </c>
      <c r="E29" s="39">
        <v>0</v>
      </c>
      <c r="F29" s="7">
        <v>0</v>
      </c>
      <c r="G29" s="7">
        <v>0</v>
      </c>
      <c r="H29" s="7">
        <v>0</v>
      </c>
      <c r="I29" s="7">
        <v>0</v>
      </c>
      <c r="J29" s="7">
        <v>13</v>
      </c>
      <c r="K29" s="7">
        <v>16</v>
      </c>
      <c r="L29" s="8">
        <v>20</v>
      </c>
      <c r="M29" s="39">
        <v>18</v>
      </c>
      <c r="N29" s="7">
        <v>16</v>
      </c>
      <c r="O29" s="7">
        <v>12</v>
      </c>
      <c r="P29" s="7">
        <v>8</v>
      </c>
      <c r="Q29" s="7">
        <v>4</v>
      </c>
      <c r="R29" s="7">
        <v>0</v>
      </c>
      <c r="S29" s="7">
        <f t="shared" si="0"/>
        <v>0</v>
      </c>
      <c r="T29" s="8">
        <f t="shared" si="0"/>
        <v>0</v>
      </c>
    </row>
    <row r="30" spans="3:20" x14ac:dyDescent="0.25">
      <c r="C30" s="5" t="s">
        <v>8</v>
      </c>
      <c r="D30" s="6" t="s">
        <v>4</v>
      </c>
      <c r="E30" s="39">
        <v>0</v>
      </c>
      <c r="F30" s="7">
        <v>0</v>
      </c>
      <c r="G30" s="7">
        <v>0</v>
      </c>
      <c r="H30" s="7">
        <v>0</v>
      </c>
      <c r="I30" s="7">
        <v>0</v>
      </c>
      <c r="J30" s="7">
        <f>+J27-J28</f>
        <v>176</v>
      </c>
      <c r="K30" s="7">
        <f>+K27-K28</f>
        <v>350</v>
      </c>
      <c r="L30" s="8">
        <f>+L27-L28</f>
        <v>516</v>
      </c>
      <c r="M30" s="39">
        <f t="shared" ref="M30:R30" si="2">25.8*+M29</f>
        <v>464.40000000000003</v>
      </c>
      <c r="N30" s="7">
        <f t="shared" si="2"/>
        <v>412.8</v>
      </c>
      <c r="O30" s="7">
        <f t="shared" si="2"/>
        <v>309.60000000000002</v>
      </c>
      <c r="P30" s="7">
        <f t="shared" si="2"/>
        <v>206.4</v>
      </c>
      <c r="Q30" s="7">
        <f t="shared" si="2"/>
        <v>103.2</v>
      </c>
      <c r="R30" s="7">
        <f t="shared" si="2"/>
        <v>0</v>
      </c>
      <c r="S30" s="7">
        <f t="shared" si="0"/>
        <v>0</v>
      </c>
      <c r="T30" s="8">
        <f t="shared" si="0"/>
        <v>0</v>
      </c>
    </row>
    <row r="31" spans="3:20" x14ac:dyDescent="0.25">
      <c r="C31" s="5" t="s">
        <v>9</v>
      </c>
      <c r="D31" s="6" t="s">
        <v>10</v>
      </c>
      <c r="E31" s="39">
        <f t="shared" ref="E31:L31" si="3">+E28/6*1000</f>
        <v>120166.66666666667</v>
      </c>
      <c r="F31" s="7">
        <f t="shared" si="3"/>
        <v>117666.66666666667</v>
      </c>
      <c r="G31" s="7">
        <f t="shared" si="3"/>
        <v>124833.33333333333</v>
      </c>
      <c r="H31" s="7">
        <f t="shared" si="3"/>
        <v>119500</v>
      </c>
      <c r="I31" s="7">
        <f t="shared" si="3"/>
        <v>122166.66666666667</v>
      </c>
      <c r="J31" s="7">
        <f t="shared" si="3"/>
        <v>125500</v>
      </c>
      <c r="K31" s="7">
        <f t="shared" si="3"/>
        <v>128833.33333333334</v>
      </c>
      <c r="L31" s="8">
        <f t="shared" si="3"/>
        <v>132166.66666666666</v>
      </c>
      <c r="M31" s="39">
        <f>+L31</f>
        <v>132166.66666666666</v>
      </c>
      <c r="N31" s="7">
        <f>+M31+(M32-N32)*0.7</f>
        <v>135950.86666666667</v>
      </c>
      <c r="O31" s="7">
        <f>+N31+(N32-O32)*0.7</f>
        <v>143519.26666666666</v>
      </c>
      <c r="P31" s="7">
        <f>+O31+(O32-P32)*0.7</f>
        <v>151087.66666666666</v>
      </c>
      <c r="Q31" s="7">
        <f>+P31+(P32-Q32)*0.7</f>
        <v>158656.06666666665</v>
      </c>
      <c r="R31" s="7">
        <f>+Q31+(Q32-R32)*0.7</f>
        <v>166224.46666666665</v>
      </c>
      <c r="S31" s="7">
        <f t="shared" si="0"/>
        <v>166224.46666666665</v>
      </c>
      <c r="T31" s="8">
        <f t="shared" si="0"/>
        <v>166224.46666666665</v>
      </c>
    </row>
    <row r="32" spans="3:20" x14ac:dyDescent="0.25">
      <c r="C32" s="5" t="s">
        <v>11</v>
      </c>
      <c r="D32" s="6" t="s">
        <v>10</v>
      </c>
      <c r="E32" s="39">
        <v>0</v>
      </c>
      <c r="F32" s="7">
        <v>0</v>
      </c>
      <c r="G32" s="7">
        <v>0</v>
      </c>
      <c r="H32" s="7">
        <v>0</v>
      </c>
      <c r="I32" s="7">
        <v>0</v>
      </c>
      <c r="J32" s="7">
        <f t="shared" ref="J32:R32" si="4">+J29*2703</f>
        <v>35139</v>
      </c>
      <c r="K32" s="7">
        <f t="shared" si="4"/>
        <v>43248</v>
      </c>
      <c r="L32" s="8">
        <f t="shared" si="4"/>
        <v>54060</v>
      </c>
      <c r="M32" s="39">
        <f t="shared" si="4"/>
        <v>48654</v>
      </c>
      <c r="N32" s="7">
        <f t="shared" si="4"/>
        <v>43248</v>
      </c>
      <c r="O32" s="7">
        <f t="shared" si="4"/>
        <v>32436</v>
      </c>
      <c r="P32" s="7">
        <f t="shared" si="4"/>
        <v>21624</v>
      </c>
      <c r="Q32" s="7">
        <f t="shared" si="4"/>
        <v>10812</v>
      </c>
      <c r="R32" s="7">
        <f t="shared" si="4"/>
        <v>0</v>
      </c>
      <c r="S32" s="7">
        <f t="shared" si="0"/>
        <v>0</v>
      </c>
      <c r="T32" s="8">
        <f t="shared" si="0"/>
        <v>0</v>
      </c>
    </row>
    <row r="33" spans="3:20" ht="15.75" thickBot="1" x14ac:dyDescent="0.3">
      <c r="C33" s="11" t="s">
        <v>12</v>
      </c>
      <c r="D33" s="12" t="s">
        <v>10</v>
      </c>
      <c r="E33" s="40">
        <v>40000</v>
      </c>
      <c r="F33" s="13">
        <f t="shared" ref="F33:R33" si="5">+E33</f>
        <v>40000</v>
      </c>
      <c r="G33" s="13">
        <f t="shared" si="5"/>
        <v>40000</v>
      </c>
      <c r="H33" s="13">
        <f t="shared" si="5"/>
        <v>40000</v>
      </c>
      <c r="I33" s="13">
        <f t="shared" si="5"/>
        <v>40000</v>
      </c>
      <c r="J33" s="13">
        <f t="shared" si="5"/>
        <v>40000</v>
      </c>
      <c r="K33" s="13">
        <f t="shared" si="5"/>
        <v>40000</v>
      </c>
      <c r="L33" s="23">
        <f t="shared" si="5"/>
        <v>40000</v>
      </c>
      <c r="M33" s="40">
        <f t="shared" si="5"/>
        <v>40000</v>
      </c>
      <c r="N33" s="13">
        <f t="shared" si="5"/>
        <v>40000</v>
      </c>
      <c r="O33" s="13">
        <f t="shared" si="5"/>
        <v>40000</v>
      </c>
      <c r="P33" s="13">
        <f t="shared" si="5"/>
        <v>40000</v>
      </c>
      <c r="Q33" s="13">
        <f t="shared" si="5"/>
        <v>40000</v>
      </c>
      <c r="R33" s="13">
        <f t="shared" si="5"/>
        <v>40000</v>
      </c>
      <c r="S33" s="13">
        <f t="shared" si="0"/>
        <v>40000</v>
      </c>
      <c r="T33" s="23">
        <f t="shared" si="0"/>
        <v>40000</v>
      </c>
    </row>
    <row r="34" spans="3:20" ht="9.75" customHeight="1" thickBot="1" x14ac:dyDescent="0.3"/>
    <row r="35" spans="3:20" ht="15.75" thickBot="1" x14ac:dyDescent="0.3">
      <c r="C35" s="19" t="s">
        <v>13</v>
      </c>
      <c r="D35" s="20"/>
      <c r="E35" s="53">
        <v>45292</v>
      </c>
      <c r="F35" s="29">
        <v>45323</v>
      </c>
      <c r="G35" s="29">
        <v>45352</v>
      </c>
      <c r="H35" s="29">
        <v>45383</v>
      </c>
      <c r="I35" s="29">
        <v>45413</v>
      </c>
      <c r="J35" s="29">
        <v>45444</v>
      </c>
      <c r="K35" s="29">
        <v>45474</v>
      </c>
      <c r="L35" s="30">
        <v>45505</v>
      </c>
      <c r="M35" s="53">
        <v>45536</v>
      </c>
      <c r="N35" s="29">
        <v>45566</v>
      </c>
      <c r="O35" s="29">
        <v>45597</v>
      </c>
      <c r="P35" s="29">
        <v>45627</v>
      </c>
      <c r="Q35" s="29">
        <v>45658</v>
      </c>
      <c r="R35" s="29">
        <v>45689</v>
      </c>
      <c r="S35" s="29">
        <v>45717</v>
      </c>
      <c r="T35" s="30">
        <v>45748</v>
      </c>
    </row>
    <row r="36" spans="3:20" ht="20.25" customHeight="1" x14ac:dyDescent="0.25">
      <c r="C36" s="2" t="s">
        <v>14</v>
      </c>
      <c r="D36" s="3" t="s">
        <v>2</v>
      </c>
      <c r="E36" s="38">
        <f t="shared" ref="E36:Q36" si="6">+E31*8*1.5</f>
        <v>1442000</v>
      </c>
      <c r="F36" s="4">
        <f t="shared" si="6"/>
        <v>1412000</v>
      </c>
      <c r="G36" s="4">
        <f t="shared" si="6"/>
        <v>1498000</v>
      </c>
      <c r="H36" s="4">
        <f t="shared" si="6"/>
        <v>1434000</v>
      </c>
      <c r="I36" s="4">
        <f t="shared" si="6"/>
        <v>1466000</v>
      </c>
      <c r="J36" s="4">
        <f t="shared" si="6"/>
        <v>1506000</v>
      </c>
      <c r="K36" s="4">
        <f t="shared" si="6"/>
        <v>1546000</v>
      </c>
      <c r="L36" s="22">
        <f t="shared" si="6"/>
        <v>1586000</v>
      </c>
      <c r="M36" s="38">
        <f t="shared" si="6"/>
        <v>1586000</v>
      </c>
      <c r="N36" s="4">
        <f t="shared" si="6"/>
        <v>1631410.4</v>
      </c>
      <c r="O36" s="4">
        <f t="shared" si="6"/>
        <v>1722231.2</v>
      </c>
      <c r="P36" s="4">
        <f t="shared" si="6"/>
        <v>1813052</v>
      </c>
      <c r="Q36" s="4">
        <f t="shared" si="6"/>
        <v>1903872.7999999998</v>
      </c>
      <c r="R36" s="4">
        <f>+R31*8*1.5</f>
        <v>1994693.5999999996</v>
      </c>
      <c r="S36" s="4">
        <f t="shared" ref="S36:T36" si="7">+S31*8*1.5</f>
        <v>1994693.5999999996</v>
      </c>
      <c r="T36" s="22">
        <f t="shared" si="7"/>
        <v>1994693.5999999996</v>
      </c>
    </row>
    <row r="37" spans="3:20" x14ac:dyDescent="0.25">
      <c r="C37" s="5" t="s">
        <v>15</v>
      </c>
      <c r="D37" s="6" t="s">
        <v>2</v>
      </c>
      <c r="E37" s="39">
        <f t="shared" ref="E37:T37" si="8">+E32*4*1.5</f>
        <v>0</v>
      </c>
      <c r="F37" s="7">
        <f t="shared" si="8"/>
        <v>0</v>
      </c>
      <c r="G37" s="7">
        <f t="shared" si="8"/>
        <v>0</v>
      </c>
      <c r="H37" s="7">
        <f t="shared" si="8"/>
        <v>0</v>
      </c>
      <c r="I37" s="7">
        <f t="shared" si="8"/>
        <v>0</v>
      </c>
      <c r="J37" s="7">
        <f t="shared" si="8"/>
        <v>210834</v>
      </c>
      <c r="K37" s="7">
        <f t="shared" si="8"/>
        <v>259488</v>
      </c>
      <c r="L37" s="8">
        <f t="shared" si="8"/>
        <v>324360</v>
      </c>
      <c r="M37" s="39">
        <f t="shared" si="8"/>
        <v>291924</v>
      </c>
      <c r="N37" s="7">
        <f t="shared" si="8"/>
        <v>259488</v>
      </c>
      <c r="O37" s="7">
        <f t="shared" si="8"/>
        <v>194616</v>
      </c>
      <c r="P37" s="7">
        <f t="shared" si="8"/>
        <v>129744</v>
      </c>
      <c r="Q37" s="7">
        <f t="shared" si="8"/>
        <v>64872</v>
      </c>
      <c r="R37" s="7">
        <f t="shared" si="8"/>
        <v>0</v>
      </c>
      <c r="S37" s="7">
        <f t="shared" si="8"/>
        <v>0</v>
      </c>
      <c r="T37" s="8">
        <f t="shared" si="8"/>
        <v>0</v>
      </c>
    </row>
    <row r="38" spans="3:20" x14ac:dyDescent="0.25">
      <c r="C38" s="5" t="s">
        <v>16</v>
      </c>
      <c r="D38" s="6" t="s">
        <v>17</v>
      </c>
      <c r="E38" s="39">
        <f>+E36*0.1</f>
        <v>144200</v>
      </c>
      <c r="F38" s="7">
        <f t="shared" ref="F38:Q39" si="9">+F36*0.1</f>
        <v>141200</v>
      </c>
      <c r="G38" s="7">
        <f t="shared" si="9"/>
        <v>149800</v>
      </c>
      <c r="H38" s="7">
        <f t="shared" si="9"/>
        <v>143400</v>
      </c>
      <c r="I38" s="7">
        <f t="shared" si="9"/>
        <v>146600</v>
      </c>
      <c r="J38" s="7">
        <f t="shared" si="9"/>
        <v>150600</v>
      </c>
      <c r="K38" s="7">
        <f t="shared" si="9"/>
        <v>154600</v>
      </c>
      <c r="L38" s="8">
        <f t="shared" si="9"/>
        <v>158600</v>
      </c>
      <c r="M38" s="39">
        <f t="shared" si="9"/>
        <v>158600</v>
      </c>
      <c r="N38" s="7">
        <f t="shared" si="9"/>
        <v>163141.04</v>
      </c>
      <c r="O38" s="7">
        <f t="shared" si="9"/>
        <v>172223.12</v>
      </c>
      <c r="P38" s="7">
        <f t="shared" si="9"/>
        <v>181305.2</v>
      </c>
      <c r="Q38" s="7">
        <f t="shared" si="9"/>
        <v>190387.28</v>
      </c>
      <c r="R38" s="7">
        <f>+R36*0.1</f>
        <v>199469.36</v>
      </c>
      <c r="S38" s="7">
        <f t="shared" ref="S38:T39" si="10">+S36*0.1</f>
        <v>199469.36</v>
      </c>
      <c r="T38" s="8">
        <f t="shared" si="10"/>
        <v>199469.36</v>
      </c>
    </row>
    <row r="39" spans="3:20" x14ac:dyDescent="0.25">
      <c r="C39" s="5" t="s">
        <v>18</v>
      </c>
      <c r="D39" s="6" t="s">
        <v>17</v>
      </c>
      <c r="E39" s="39">
        <f>+E37*0.1</f>
        <v>0</v>
      </c>
      <c r="F39" s="7">
        <f t="shared" si="9"/>
        <v>0</v>
      </c>
      <c r="G39" s="7">
        <f t="shared" si="9"/>
        <v>0</v>
      </c>
      <c r="H39" s="7">
        <f t="shared" si="9"/>
        <v>0</v>
      </c>
      <c r="I39" s="7">
        <f t="shared" si="9"/>
        <v>0</v>
      </c>
      <c r="J39" s="7">
        <f>+J37*0.1</f>
        <v>21083.4</v>
      </c>
      <c r="K39" s="7">
        <f t="shared" si="9"/>
        <v>25948.800000000003</v>
      </c>
      <c r="L39" s="8">
        <f t="shared" si="9"/>
        <v>32436</v>
      </c>
      <c r="M39" s="39">
        <f t="shared" si="9"/>
        <v>29192.400000000001</v>
      </c>
      <c r="N39" s="7">
        <f t="shared" si="9"/>
        <v>25948.800000000003</v>
      </c>
      <c r="O39" s="7">
        <f t="shared" si="9"/>
        <v>19461.600000000002</v>
      </c>
      <c r="P39" s="7">
        <f t="shared" si="9"/>
        <v>12974.400000000001</v>
      </c>
      <c r="Q39" s="7">
        <f t="shared" si="9"/>
        <v>6487.2000000000007</v>
      </c>
      <c r="R39" s="7">
        <f>+R37*0.1</f>
        <v>0</v>
      </c>
      <c r="S39" s="7">
        <f t="shared" si="10"/>
        <v>0</v>
      </c>
      <c r="T39" s="8">
        <f t="shared" si="10"/>
        <v>0</v>
      </c>
    </row>
    <row r="40" spans="3:20" x14ac:dyDescent="0.25">
      <c r="C40" s="5" t="s">
        <v>19</v>
      </c>
      <c r="D40" s="6" t="s">
        <v>17</v>
      </c>
      <c r="E40" s="39">
        <f>+E36*0.03</f>
        <v>43260</v>
      </c>
      <c r="F40" s="7">
        <f t="shared" ref="F40:Q40" si="11">+F36*0.03</f>
        <v>42360</v>
      </c>
      <c r="G40" s="7">
        <f t="shared" si="11"/>
        <v>44940</v>
      </c>
      <c r="H40" s="7">
        <f t="shared" si="11"/>
        <v>43020</v>
      </c>
      <c r="I40" s="7">
        <f t="shared" si="11"/>
        <v>43980</v>
      </c>
      <c r="J40" s="7">
        <f t="shared" si="11"/>
        <v>45180</v>
      </c>
      <c r="K40" s="7">
        <f t="shared" si="11"/>
        <v>46380</v>
      </c>
      <c r="L40" s="8">
        <f t="shared" si="11"/>
        <v>47580</v>
      </c>
      <c r="M40" s="39">
        <f t="shared" si="11"/>
        <v>47580</v>
      </c>
      <c r="N40" s="7">
        <f t="shared" si="11"/>
        <v>48942.311999999998</v>
      </c>
      <c r="O40" s="7">
        <f t="shared" si="11"/>
        <v>51666.935999999994</v>
      </c>
      <c r="P40" s="7">
        <f t="shared" si="11"/>
        <v>54391.56</v>
      </c>
      <c r="Q40" s="7">
        <f t="shared" si="11"/>
        <v>57116.183999999994</v>
      </c>
      <c r="R40" s="7">
        <f>+R36*0.03</f>
        <v>59840.80799999999</v>
      </c>
      <c r="S40" s="7">
        <f t="shared" ref="S40:T40" si="12">+S36*0.03</f>
        <v>59840.80799999999</v>
      </c>
      <c r="T40" s="8">
        <f t="shared" si="12"/>
        <v>59840.80799999999</v>
      </c>
    </row>
    <row r="41" spans="3:20" x14ac:dyDescent="0.25">
      <c r="C41" s="5" t="s">
        <v>20</v>
      </c>
      <c r="D41" s="6" t="s">
        <v>17</v>
      </c>
      <c r="E41" s="39">
        <f>+E37*0.1</f>
        <v>0</v>
      </c>
      <c r="F41" s="7">
        <f t="shared" ref="F41:I41" si="13">+F37*0.1</f>
        <v>0</v>
      </c>
      <c r="G41" s="7">
        <f t="shared" si="13"/>
        <v>0</v>
      </c>
      <c r="H41" s="7">
        <f t="shared" si="13"/>
        <v>0</v>
      </c>
      <c r="I41" s="7">
        <f t="shared" si="13"/>
        <v>0</v>
      </c>
      <c r="J41" s="7">
        <f>+J37*3/100</f>
        <v>6325.02</v>
      </c>
      <c r="K41" s="7">
        <f t="shared" ref="K41:T41" si="14">+K37*3/100</f>
        <v>7784.64</v>
      </c>
      <c r="L41" s="8">
        <f t="shared" si="14"/>
        <v>9730.7999999999993</v>
      </c>
      <c r="M41" s="39">
        <f t="shared" si="14"/>
        <v>8757.7199999999993</v>
      </c>
      <c r="N41" s="7">
        <f t="shared" si="14"/>
        <v>7784.64</v>
      </c>
      <c r="O41" s="7">
        <f t="shared" si="14"/>
        <v>5838.48</v>
      </c>
      <c r="P41" s="7">
        <f t="shared" si="14"/>
        <v>3892.32</v>
      </c>
      <c r="Q41" s="7">
        <f t="shared" si="14"/>
        <v>1946.16</v>
      </c>
      <c r="R41" s="7">
        <f t="shared" si="14"/>
        <v>0</v>
      </c>
      <c r="S41" s="7">
        <f t="shared" si="14"/>
        <v>0</v>
      </c>
      <c r="T41" s="8">
        <f t="shared" si="14"/>
        <v>0</v>
      </c>
    </row>
    <row r="42" spans="3:20" x14ac:dyDescent="0.25">
      <c r="C42" s="5" t="s">
        <v>21</v>
      </c>
      <c r="D42" s="6" t="s">
        <v>17</v>
      </c>
      <c r="E42" s="39">
        <f>+E32*1.5</f>
        <v>0</v>
      </c>
      <c r="F42" s="7">
        <f t="shared" ref="F42:T42" si="15">+F32*1.5</f>
        <v>0</v>
      </c>
      <c r="G42" s="7">
        <f t="shared" si="15"/>
        <v>0</v>
      </c>
      <c r="H42" s="7">
        <f t="shared" si="15"/>
        <v>0</v>
      </c>
      <c r="I42" s="7">
        <f t="shared" si="15"/>
        <v>0</v>
      </c>
      <c r="J42" s="7">
        <f t="shared" si="15"/>
        <v>52708.5</v>
      </c>
      <c r="K42" s="7">
        <f t="shared" si="15"/>
        <v>64872</v>
      </c>
      <c r="L42" s="8">
        <f t="shared" si="15"/>
        <v>81090</v>
      </c>
      <c r="M42" s="39">
        <f t="shared" si="15"/>
        <v>72981</v>
      </c>
      <c r="N42" s="7">
        <f t="shared" si="15"/>
        <v>64872</v>
      </c>
      <c r="O42" s="7">
        <f t="shared" si="15"/>
        <v>48654</v>
      </c>
      <c r="P42" s="7">
        <f t="shared" si="15"/>
        <v>32436</v>
      </c>
      <c r="Q42" s="7">
        <f t="shared" si="15"/>
        <v>16218</v>
      </c>
      <c r="R42" s="7">
        <f t="shared" si="15"/>
        <v>0</v>
      </c>
      <c r="S42" s="7">
        <f t="shared" si="15"/>
        <v>0</v>
      </c>
      <c r="T42" s="8">
        <f t="shared" si="15"/>
        <v>0</v>
      </c>
    </row>
    <row r="43" spans="3:20" x14ac:dyDescent="0.25">
      <c r="C43" s="5" t="s">
        <v>22</v>
      </c>
      <c r="D43" s="6" t="s">
        <v>17</v>
      </c>
      <c r="E43" s="65">
        <f>+E38+E39+E40+E41+E42</f>
        <v>187460</v>
      </c>
      <c r="F43" s="24">
        <f t="shared" ref="F43:K43" si="16">+F38+F39+F40+F41+F42</f>
        <v>183560</v>
      </c>
      <c r="G43" s="24">
        <f t="shared" si="16"/>
        <v>194740</v>
      </c>
      <c r="H43" s="24">
        <f t="shared" si="16"/>
        <v>186420</v>
      </c>
      <c r="I43" s="24">
        <f t="shared" si="16"/>
        <v>190580</v>
      </c>
      <c r="J43" s="24">
        <f>+J38+J39+J40+J41+J42</f>
        <v>275896.92</v>
      </c>
      <c r="K43" s="24">
        <f t="shared" si="16"/>
        <v>299585.44</v>
      </c>
      <c r="L43" s="25">
        <f>+L38+L39+L40+L41+L42</f>
        <v>329436.79999999999</v>
      </c>
      <c r="M43" s="65">
        <f t="shared" ref="M43:T43" si="17">+M38+M39+M40+M41+M42</f>
        <v>317111.12</v>
      </c>
      <c r="N43" s="24">
        <f t="shared" si="17"/>
        <v>310688.79200000002</v>
      </c>
      <c r="O43" s="24">
        <f t="shared" si="17"/>
        <v>297844.136</v>
      </c>
      <c r="P43" s="24">
        <f t="shared" si="17"/>
        <v>284999.48</v>
      </c>
      <c r="Q43" s="24">
        <f t="shared" si="17"/>
        <v>272154.82400000002</v>
      </c>
      <c r="R43" s="24">
        <f t="shared" si="17"/>
        <v>259310.16799999998</v>
      </c>
      <c r="S43" s="24">
        <f>+S38+S39+S40+S41+S42</f>
        <v>259310.16799999998</v>
      </c>
      <c r="T43" s="25">
        <f t="shared" si="17"/>
        <v>259310.16799999998</v>
      </c>
    </row>
    <row r="44" spans="3:20" x14ac:dyDescent="0.25">
      <c r="C44" s="5" t="s">
        <v>23</v>
      </c>
      <c r="D44" s="6" t="s">
        <v>17</v>
      </c>
      <c r="E44" s="39">
        <f>+E40+E41+E42</f>
        <v>43260</v>
      </c>
      <c r="F44" s="7">
        <f t="shared" ref="F44:L44" si="18">+F40+F41+F42</f>
        <v>42360</v>
      </c>
      <c r="G44" s="7">
        <f t="shared" si="18"/>
        <v>44940</v>
      </c>
      <c r="H44" s="7">
        <f t="shared" si="18"/>
        <v>43020</v>
      </c>
      <c r="I44" s="7">
        <f t="shared" si="18"/>
        <v>43980</v>
      </c>
      <c r="J44" s="7">
        <f t="shared" si="18"/>
        <v>104213.52</v>
      </c>
      <c r="K44" s="7">
        <f t="shared" si="18"/>
        <v>119036.64</v>
      </c>
      <c r="L44" s="8">
        <f t="shared" si="18"/>
        <v>138400.79999999999</v>
      </c>
      <c r="M44" s="39">
        <f t="shared" ref="M44:T44" si="19">+M40+M41</f>
        <v>56337.72</v>
      </c>
      <c r="N44" s="7">
        <f t="shared" si="19"/>
        <v>56726.951999999997</v>
      </c>
      <c r="O44" s="7">
        <f t="shared" si="19"/>
        <v>57505.415999999997</v>
      </c>
      <c r="P44" s="7">
        <f t="shared" si="19"/>
        <v>58283.88</v>
      </c>
      <c r="Q44" s="7">
        <f t="shared" si="19"/>
        <v>59062.343999999997</v>
      </c>
      <c r="R44" s="7">
        <f t="shared" si="19"/>
        <v>59840.80799999999</v>
      </c>
      <c r="S44" s="7">
        <f t="shared" si="19"/>
        <v>59840.80799999999</v>
      </c>
      <c r="T44" s="8">
        <f t="shared" si="19"/>
        <v>59840.80799999999</v>
      </c>
    </row>
    <row r="45" spans="3:20" ht="15.75" thickBot="1" x14ac:dyDescent="0.3">
      <c r="C45" s="11" t="s">
        <v>24</v>
      </c>
      <c r="D45" s="12" t="s">
        <v>17</v>
      </c>
      <c r="E45" s="40">
        <f>+E39+E38</f>
        <v>144200</v>
      </c>
      <c r="F45" s="13">
        <f t="shared" ref="F45:T45" si="20">+F39+F38</f>
        <v>141200</v>
      </c>
      <c r="G45" s="13">
        <f t="shared" si="20"/>
        <v>149800</v>
      </c>
      <c r="H45" s="13">
        <f t="shared" si="20"/>
        <v>143400</v>
      </c>
      <c r="I45" s="13">
        <f t="shared" si="20"/>
        <v>146600</v>
      </c>
      <c r="J45" s="13">
        <f t="shared" si="20"/>
        <v>171683.4</v>
      </c>
      <c r="K45" s="13">
        <f t="shared" si="20"/>
        <v>180548.8</v>
      </c>
      <c r="L45" s="23">
        <f t="shared" si="20"/>
        <v>191036</v>
      </c>
      <c r="M45" s="40">
        <f t="shared" si="20"/>
        <v>187792.4</v>
      </c>
      <c r="N45" s="13">
        <f t="shared" si="20"/>
        <v>189089.84000000003</v>
      </c>
      <c r="O45" s="13">
        <f t="shared" si="20"/>
        <v>191684.72</v>
      </c>
      <c r="P45" s="13">
        <f t="shared" si="20"/>
        <v>194279.6</v>
      </c>
      <c r="Q45" s="13">
        <f t="shared" si="20"/>
        <v>196874.48</v>
      </c>
      <c r="R45" s="13">
        <f t="shared" si="20"/>
        <v>199469.36</v>
      </c>
      <c r="S45" s="13">
        <f t="shared" si="20"/>
        <v>199469.36</v>
      </c>
      <c r="T45" s="23">
        <f t="shared" si="20"/>
        <v>199469.36</v>
      </c>
    </row>
    <row r="46" spans="3:20" ht="9.75" customHeight="1" thickBot="1" x14ac:dyDescent="0.3"/>
    <row r="47" spans="3:20" ht="15.75" thickBot="1" x14ac:dyDescent="0.3">
      <c r="C47" s="19" t="s">
        <v>25</v>
      </c>
      <c r="D47" s="75"/>
      <c r="E47" s="29">
        <v>45292</v>
      </c>
      <c r="F47" s="29">
        <v>45323</v>
      </c>
      <c r="G47" s="29">
        <v>45352</v>
      </c>
      <c r="H47" s="29">
        <v>45383</v>
      </c>
      <c r="I47" s="29">
        <v>45413</v>
      </c>
      <c r="J47" s="29">
        <v>45444</v>
      </c>
      <c r="K47" s="29">
        <v>45474</v>
      </c>
      <c r="L47" s="30">
        <v>45505</v>
      </c>
      <c r="M47" s="53">
        <v>45536</v>
      </c>
      <c r="N47" s="29">
        <v>45566</v>
      </c>
      <c r="O47" s="29">
        <v>45597</v>
      </c>
      <c r="P47" s="29">
        <v>45627</v>
      </c>
      <c r="Q47" s="29">
        <v>45658</v>
      </c>
      <c r="R47" s="29">
        <v>45689</v>
      </c>
      <c r="S47" s="29">
        <v>45717</v>
      </c>
      <c r="T47" s="30">
        <v>45748</v>
      </c>
    </row>
    <row r="48" spans="3:20" x14ac:dyDescent="0.25">
      <c r="C48" s="2" t="s">
        <v>32</v>
      </c>
      <c r="D48" s="76" t="s">
        <v>33</v>
      </c>
      <c r="E48" s="4">
        <v>18840</v>
      </c>
      <c r="F48" s="4">
        <v>9028</v>
      </c>
      <c r="G48" s="4">
        <v>7489</v>
      </c>
      <c r="H48" s="4">
        <v>11164</v>
      </c>
      <c r="I48" s="4">
        <v>7899</v>
      </c>
      <c r="J48" s="4">
        <v>4636</v>
      </c>
      <c r="K48" s="4">
        <v>7429</v>
      </c>
      <c r="L48" s="22">
        <f>144.851851851852*31</f>
        <v>4490.4074074074115</v>
      </c>
      <c r="M48" s="38">
        <v>4500</v>
      </c>
      <c r="N48" s="4">
        <f>+M48</f>
        <v>4500</v>
      </c>
      <c r="O48" s="4">
        <f t="shared" ref="O48:R48" si="21">+N48</f>
        <v>4500</v>
      </c>
      <c r="P48" s="4">
        <f t="shared" si="21"/>
        <v>4500</v>
      </c>
      <c r="Q48" s="4">
        <f t="shared" si="21"/>
        <v>4500</v>
      </c>
      <c r="R48" s="4">
        <f t="shared" si="21"/>
        <v>4500</v>
      </c>
      <c r="S48" s="4"/>
      <c r="T48" s="22"/>
    </row>
    <row r="49" spans="3:20" x14ac:dyDescent="0.25">
      <c r="C49" s="5" t="s">
        <v>34</v>
      </c>
      <c r="D49" s="77" t="s">
        <v>35</v>
      </c>
      <c r="E49" s="15">
        <v>0</v>
      </c>
      <c r="F49" s="15">
        <v>0</v>
      </c>
      <c r="G49" s="15">
        <v>0</v>
      </c>
      <c r="H49" s="15">
        <v>6.2</v>
      </c>
      <c r="I49" s="15">
        <v>74.5</v>
      </c>
      <c r="J49" s="15">
        <v>224.8</v>
      </c>
      <c r="K49" s="15">
        <v>0</v>
      </c>
      <c r="L49" s="26">
        <f>71.3+3</f>
        <v>74.3</v>
      </c>
      <c r="M49" s="42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/>
      <c r="T49" s="26"/>
    </row>
    <row r="50" spans="3:20" x14ac:dyDescent="0.25">
      <c r="C50" s="5" t="s">
        <v>36</v>
      </c>
      <c r="D50" s="77" t="s">
        <v>33</v>
      </c>
      <c r="E50" s="7">
        <f>+E49*440000/1000</f>
        <v>0</v>
      </c>
      <c r="F50" s="7">
        <f t="shared" ref="F50:R50" si="22">+F49*440000/1000</f>
        <v>0</v>
      </c>
      <c r="G50" s="7">
        <f t="shared" si="22"/>
        <v>0</v>
      </c>
      <c r="H50" s="7">
        <f t="shared" si="22"/>
        <v>2728</v>
      </c>
      <c r="I50" s="7">
        <f t="shared" si="22"/>
        <v>32780</v>
      </c>
      <c r="J50" s="7">
        <f t="shared" si="22"/>
        <v>98912</v>
      </c>
      <c r="K50" s="7">
        <f t="shared" si="22"/>
        <v>0</v>
      </c>
      <c r="L50" s="8">
        <f t="shared" si="22"/>
        <v>32692</v>
      </c>
      <c r="M50" s="39">
        <f t="shared" si="22"/>
        <v>0</v>
      </c>
      <c r="N50" s="7">
        <f t="shared" si="22"/>
        <v>0</v>
      </c>
      <c r="O50" s="7">
        <f t="shared" si="22"/>
        <v>0</v>
      </c>
      <c r="P50" s="7">
        <f t="shared" si="22"/>
        <v>0</v>
      </c>
      <c r="Q50" s="7">
        <f t="shared" si="22"/>
        <v>0</v>
      </c>
      <c r="R50" s="7">
        <f t="shared" si="22"/>
        <v>0</v>
      </c>
      <c r="S50" s="7"/>
      <c r="T50" s="8"/>
    </row>
    <row r="51" spans="3:20" x14ac:dyDescent="0.25">
      <c r="C51" s="5" t="s">
        <v>37</v>
      </c>
      <c r="D51" s="77" t="s">
        <v>35</v>
      </c>
      <c r="E51" s="16">
        <v>175</v>
      </c>
      <c r="F51" s="16">
        <v>140</v>
      </c>
      <c r="G51" s="16">
        <v>125</v>
      </c>
      <c r="H51" s="16">
        <v>75</v>
      </c>
      <c r="I51" s="16">
        <v>42</v>
      </c>
      <c r="J51" s="16">
        <v>30</v>
      </c>
      <c r="K51" s="16">
        <v>45</v>
      </c>
      <c r="L51" s="27">
        <v>63</v>
      </c>
      <c r="M51" s="43">
        <v>80</v>
      </c>
      <c r="N51" s="16">
        <v>125</v>
      </c>
      <c r="O51" s="16">
        <v>140</v>
      </c>
      <c r="P51" s="16">
        <v>170</v>
      </c>
      <c r="Q51" s="16">
        <v>175</v>
      </c>
      <c r="R51" s="16">
        <v>140</v>
      </c>
      <c r="S51" s="16"/>
      <c r="T51" s="27"/>
    </row>
    <row r="52" spans="3:20" x14ac:dyDescent="0.25">
      <c r="C52" s="5" t="s">
        <v>38</v>
      </c>
      <c r="D52" s="77" t="s">
        <v>33</v>
      </c>
      <c r="E52" s="7">
        <f t="shared" ref="E52:R52" si="23">+(E31+E32+E33)*+E51/1000</f>
        <v>28029.166666666672</v>
      </c>
      <c r="F52" s="7">
        <f t="shared" si="23"/>
        <v>22073.333333333336</v>
      </c>
      <c r="G52" s="7">
        <f t="shared" si="23"/>
        <v>20604.166666666664</v>
      </c>
      <c r="H52" s="7">
        <f t="shared" si="23"/>
        <v>11962.5</v>
      </c>
      <c r="I52" s="7">
        <f t="shared" si="23"/>
        <v>6811.0000000000009</v>
      </c>
      <c r="J52" s="7">
        <f t="shared" si="23"/>
        <v>6019.17</v>
      </c>
      <c r="K52" s="7">
        <f t="shared" si="23"/>
        <v>9543.66</v>
      </c>
      <c r="L52" s="8">
        <f t="shared" si="23"/>
        <v>14252.28</v>
      </c>
      <c r="M52" s="39">
        <f>+(M31+M32+M33)*+M51/1000</f>
        <v>17665.653333333332</v>
      </c>
      <c r="N52" s="7">
        <f t="shared" si="23"/>
        <v>27399.858333333334</v>
      </c>
      <c r="O52" s="7">
        <f t="shared" si="23"/>
        <v>30233.737333333331</v>
      </c>
      <c r="P52" s="7">
        <f t="shared" si="23"/>
        <v>36160.98333333333</v>
      </c>
      <c r="Q52" s="7">
        <f t="shared" si="23"/>
        <v>36656.911666666667</v>
      </c>
      <c r="R52" s="7">
        <f t="shared" si="23"/>
        <v>28871.425333333333</v>
      </c>
      <c r="S52" s="7"/>
      <c r="T52" s="8"/>
    </row>
    <row r="53" spans="3:20" x14ac:dyDescent="0.25">
      <c r="C53" s="5" t="s">
        <v>39</v>
      </c>
      <c r="D53" s="77" t="s">
        <v>33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26">
        <v>0</v>
      </c>
      <c r="M53" s="39">
        <v>0</v>
      </c>
      <c r="N53" s="7">
        <f>+N26*7/100</f>
        <v>1050</v>
      </c>
      <c r="O53" s="7">
        <f>+O26*7/100</f>
        <v>3101</v>
      </c>
      <c r="P53" s="7">
        <f>+P26*7/100</f>
        <v>2996</v>
      </c>
      <c r="Q53" s="7">
        <f>+Q26*7/100</f>
        <v>3528</v>
      </c>
      <c r="R53" s="7">
        <f>+R26*7/100</f>
        <v>3850</v>
      </c>
      <c r="S53" s="7"/>
      <c r="T53" s="8"/>
    </row>
    <row r="54" spans="3:20" x14ac:dyDescent="0.25">
      <c r="C54" s="5" t="s">
        <v>40</v>
      </c>
      <c r="D54" s="77" t="s">
        <v>33</v>
      </c>
      <c r="E54" s="7">
        <f t="shared" ref="E54:R54" si="24">+E48+E50-E52-E53</f>
        <v>-9189.1666666666715</v>
      </c>
      <c r="F54" s="7">
        <f t="shared" si="24"/>
        <v>-13045.333333333336</v>
      </c>
      <c r="G54" s="7">
        <f t="shared" si="24"/>
        <v>-13115.166666666664</v>
      </c>
      <c r="H54" s="7">
        <f t="shared" si="24"/>
        <v>1929.5</v>
      </c>
      <c r="I54" s="7">
        <f t="shared" si="24"/>
        <v>33868</v>
      </c>
      <c r="J54" s="7">
        <f t="shared" si="24"/>
        <v>97528.83</v>
      </c>
      <c r="K54" s="7">
        <f t="shared" si="24"/>
        <v>-2114.66</v>
      </c>
      <c r="L54" s="8">
        <f t="shared" si="24"/>
        <v>22930.12740740741</v>
      </c>
      <c r="M54" s="39">
        <f>+M48+M50-M52-M53</f>
        <v>-13165.653333333332</v>
      </c>
      <c r="N54" s="7">
        <f t="shared" si="24"/>
        <v>-23949.858333333334</v>
      </c>
      <c r="O54" s="7">
        <f t="shared" si="24"/>
        <v>-28834.737333333331</v>
      </c>
      <c r="P54" s="7">
        <f t="shared" si="24"/>
        <v>-34656.98333333333</v>
      </c>
      <c r="Q54" s="7">
        <f t="shared" si="24"/>
        <v>-35684.911666666667</v>
      </c>
      <c r="R54" s="7">
        <f t="shared" si="24"/>
        <v>-28221.425333333333</v>
      </c>
      <c r="S54" s="7"/>
      <c r="T54" s="8"/>
    </row>
    <row r="55" spans="3:20" x14ac:dyDescent="0.25">
      <c r="C55" s="5"/>
      <c r="D55" s="77" t="s">
        <v>41</v>
      </c>
      <c r="E55" s="7">
        <f>+E54</f>
        <v>-9189.1666666666715</v>
      </c>
      <c r="F55" s="7">
        <f>+E55+F54</f>
        <v>-22234.500000000007</v>
      </c>
      <c r="G55" s="7">
        <f>+F55+G54</f>
        <v>-35349.666666666672</v>
      </c>
      <c r="H55" s="7">
        <f>+G55+H54</f>
        <v>-33420.166666666672</v>
      </c>
      <c r="I55" s="7">
        <f t="shared" ref="I55:K55" si="25">+H55+I54</f>
        <v>447.83333333332848</v>
      </c>
      <c r="J55" s="7">
        <f>+I55+J54</f>
        <v>97976.66333333333</v>
      </c>
      <c r="K55" s="7">
        <f t="shared" si="25"/>
        <v>95862.003333333327</v>
      </c>
      <c r="L55" s="8">
        <f>+K55+L54</f>
        <v>118792.13074074074</v>
      </c>
      <c r="M55" s="39">
        <f t="shared" ref="M55:R55" si="26">+L55+M54</f>
        <v>105626.47740740741</v>
      </c>
      <c r="N55" s="7">
        <f t="shared" si="26"/>
        <v>81676.619074074071</v>
      </c>
      <c r="O55" s="7">
        <f t="shared" si="26"/>
        <v>52841.88174074074</v>
      </c>
      <c r="P55" s="7">
        <f t="shared" si="26"/>
        <v>18184.898407407411</v>
      </c>
      <c r="Q55" s="7">
        <f t="shared" si="26"/>
        <v>-17500.013259259256</v>
      </c>
      <c r="R55" s="7">
        <f t="shared" si="26"/>
        <v>-45721.438592592589</v>
      </c>
      <c r="S55" s="7"/>
      <c r="T55" s="8"/>
    </row>
    <row r="56" spans="3:20" x14ac:dyDescent="0.25">
      <c r="C56" s="5" t="s">
        <v>6</v>
      </c>
      <c r="D56" s="77" t="s">
        <v>7</v>
      </c>
      <c r="E56" s="24">
        <f>+E29</f>
        <v>0</v>
      </c>
      <c r="F56" s="24">
        <f t="shared" ref="F56:R56" si="27">+F29</f>
        <v>0</v>
      </c>
      <c r="G56" s="24">
        <f t="shared" si="27"/>
        <v>0</v>
      </c>
      <c r="H56" s="24">
        <f t="shared" si="27"/>
        <v>0</v>
      </c>
      <c r="I56" s="24">
        <f t="shared" si="27"/>
        <v>0</v>
      </c>
      <c r="J56" s="24">
        <f t="shared" si="27"/>
        <v>13</v>
      </c>
      <c r="K56" s="24">
        <f t="shared" si="27"/>
        <v>16</v>
      </c>
      <c r="L56" s="25">
        <f t="shared" si="27"/>
        <v>20</v>
      </c>
      <c r="M56" s="65">
        <f t="shared" si="27"/>
        <v>18</v>
      </c>
      <c r="N56" s="24">
        <f t="shared" si="27"/>
        <v>16</v>
      </c>
      <c r="O56" s="24">
        <f t="shared" si="27"/>
        <v>12</v>
      </c>
      <c r="P56" s="24">
        <f t="shared" si="27"/>
        <v>8</v>
      </c>
      <c r="Q56" s="24">
        <f t="shared" si="27"/>
        <v>4</v>
      </c>
      <c r="R56" s="66">
        <f t="shared" si="27"/>
        <v>0</v>
      </c>
      <c r="S56" s="24">
        <f>+R56</f>
        <v>0</v>
      </c>
      <c r="T56" s="25">
        <f>+S56</f>
        <v>0</v>
      </c>
    </row>
    <row r="57" spans="3:20" x14ac:dyDescent="0.25">
      <c r="C57" s="5" t="s">
        <v>50</v>
      </c>
      <c r="D57" s="77" t="s">
        <v>49</v>
      </c>
      <c r="E57" s="7"/>
      <c r="F57" s="7"/>
      <c r="G57" s="7"/>
      <c r="H57" s="7"/>
      <c r="I57" s="7"/>
      <c r="J57" s="7"/>
      <c r="K57" s="7"/>
      <c r="L57" s="8">
        <f>90000-L59-L58</f>
        <v>24281</v>
      </c>
      <c r="M57" s="39">
        <f>+L57+L58-M58</f>
        <v>37446.653333333335</v>
      </c>
      <c r="N57" s="7">
        <f>+M57+M58</f>
        <v>46500</v>
      </c>
      <c r="O57" s="7">
        <f>+N57</f>
        <v>46500</v>
      </c>
      <c r="P57" s="7">
        <f>+O57</f>
        <v>46500</v>
      </c>
      <c r="Q57" s="7">
        <f>+P57+(P59-Q59)</f>
        <v>50000</v>
      </c>
      <c r="R57" s="7">
        <f>+Q57+(Q59-R59)</f>
        <v>65000</v>
      </c>
      <c r="S57" s="7">
        <f>+R57+(R59-S59)</f>
        <v>75000</v>
      </c>
      <c r="T57" s="10">
        <f>+S57+(S59-T59)</f>
        <v>90000</v>
      </c>
    </row>
    <row r="58" spans="3:20" x14ac:dyDescent="0.25">
      <c r="C58" s="5" t="s">
        <v>42</v>
      </c>
      <c r="D58" s="77" t="s">
        <v>49</v>
      </c>
      <c r="E58" s="24">
        <f>+'03-Balance detallado'!E31</f>
        <v>0</v>
      </c>
      <c r="F58" s="24">
        <f>+'03-Balance detallado'!F31</f>
        <v>0</v>
      </c>
      <c r="G58" s="24">
        <f>+'03-Balance detallado'!G31</f>
        <v>0</v>
      </c>
      <c r="H58" s="24">
        <f>+'03-Balance detallado'!H31</f>
        <v>0</v>
      </c>
      <c r="I58" s="24">
        <f>+'03-Balance detallado'!I31</f>
        <v>0</v>
      </c>
      <c r="J58" s="24">
        <f>+'03-Balance detallado'!J31</f>
        <v>36243</v>
      </c>
      <c r="K58" s="24">
        <f>+'03-Balance detallado'!K31</f>
        <v>18980</v>
      </c>
      <c r="L58" s="24">
        <f>+'03-Balance detallado'!L31</f>
        <v>22219</v>
      </c>
      <c r="M58" s="65">
        <f>+L58+M54</f>
        <v>9053.3466666666682</v>
      </c>
      <c r="N58" s="66">
        <v>0</v>
      </c>
      <c r="O58" s="24">
        <v>0</v>
      </c>
      <c r="P58" s="24">
        <v>0</v>
      </c>
      <c r="Q58" s="24">
        <v>0</v>
      </c>
      <c r="R58" s="24">
        <v>0</v>
      </c>
      <c r="S58" s="24">
        <f>+R58</f>
        <v>0</v>
      </c>
      <c r="T58" s="25">
        <f>+S58</f>
        <v>0</v>
      </c>
    </row>
    <row r="59" spans="3:20" x14ac:dyDescent="0.25">
      <c r="C59" s="5" t="s">
        <v>68</v>
      </c>
      <c r="D59" s="77" t="s">
        <v>49</v>
      </c>
      <c r="E59" s="7"/>
      <c r="F59" s="7"/>
      <c r="G59" s="7"/>
      <c r="H59" s="7"/>
      <c r="I59" s="7"/>
      <c r="J59" s="7"/>
      <c r="K59" s="7"/>
      <c r="L59" s="8">
        <v>43500</v>
      </c>
      <c r="M59" s="39">
        <f>+L59</f>
        <v>43500</v>
      </c>
      <c r="N59" s="7">
        <f t="shared" ref="N59:P59" si="28">+M59</f>
        <v>43500</v>
      </c>
      <c r="O59" s="7">
        <f t="shared" si="28"/>
        <v>43500</v>
      </c>
      <c r="P59" s="7">
        <f t="shared" si="28"/>
        <v>43500</v>
      </c>
      <c r="Q59" s="7">
        <v>40000</v>
      </c>
      <c r="R59" s="7">
        <v>25000</v>
      </c>
      <c r="S59" s="7">
        <v>15000</v>
      </c>
      <c r="T59" s="10">
        <v>0</v>
      </c>
    </row>
    <row r="60" spans="3:20" x14ac:dyDescent="0.25">
      <c r="C60" s="5" t="s">
        <v>67</v>
      </c>
      <c r="D60" s="77" t="s">
        <v>49</v>
      </c>
      <c r="E60" s="7">
        <v>27500</v>
      </c>
      <c r="F60" s="7">
        <f>+E60</f>
        <v>27500</v>
      </c>
      <c r="G60" s="7">
        <f t="shared" ref="G60:T60" si="29">+F60</f>
        <v>27500</v>
      </c>
      <c r="H60" s="7">
        <f t="shared" si="29"/>
        <v>27500</v>
      </c>
      <c r="I60" s="7">
        <f t="shared" si="29"/>
        <v>27500</v>
      </c>
      <c r="J60" s="7">
        <f>+I60</f>
        <v>27500</v>
      </c>
      <c r="K60" s="7">
        <f t="shared" si="29"/>
        <v>27500</v>
      </c>
      <c r="L60" s="8">
        <f t="shared" si="29"/>
        <v>27500</v>
      </c>
      <c r="M60" s="39">
        <f t="shared" si="29"/>
        <v>27500</v>
      </c>
      <c r="N60" s="7">
        <f t="shared" si="29"/>
        <v>27500</v>
      </c>
      <c r="O60" s="7">
        <f t="shared" si="29"/>
        <v>27500</v>
      </c>
      <c r="P60" s="7">
        <f t="shared" si="29"/>
        <v>27500</v>
      </c>
      <c r="Q60" s="7">
        <f t="shared" si="29"/>
        <v>27500</v>
      </c>
      <c r="R60" s="7">
        <f t="shared" si="29"/>
        <v>27500</v>
      </c>
      <c r="S60" s="7">
        <f t="shared" si="29"/>
        <v>27500</v>
      </c>
      <c r="T60" s="8">
        <f t="shared" si="29"/>
        <v>27500</v>
      </c>
    </row>
    <row r="61" spans="3:20" x14ac:dyDescent="0.25">
      <c r="C61" s="5" t="s">
        <v>55</v>
      </c>
      <c r="D61" s="77" t="s">
        <v>49</v>
      </c>
      <c r="E61" s="7">
        <f>4541*+E29</f>
        <v>0</v>
      </c>
      <c r="F61" s="7">
        <f>4541*+F29</f>
        <v>0</v>
      </c>
      <c r="G61" s="7">
        <f>4541*+G29</f>
        <v>0</v>
      </c>
      <c r="H61" s="7">
        <f>4541*+H29</f>
        <v>0</v>
      </c>
      <c r="I61" s="7">
        <f>4541*+I29</f>
        <v>0</v>
      </c>
      <c r="J61" s="7">
        <f t="shared" ref="J61:P61" si="30">+J37*0.03+J32*1.5</f>
        <v>59033.52</v>
      </c>
      <c r="K61" s="7">
        <f t="shared" si="30"/>
        <v>72656.639999999999</v>
      </c>
      <c r="L61" s="8">
        <f t="shared" si="30"/>
        <v>90820.800000000003</v>
      </c>
      <c r="M61" s="39">
        <f t="shared" si="30"/>
        <v>81738.720000000001</v>
      </c>
      <c r="N61" s="7">
        <f t="shared" si="30"/>
        <v>72656.639999999999</v>
      </c>
      <c r="O61" s="7">
        <f t="shared" si="30"/>
        <v>54492.479999999996</v>
      </c>
      <c r="P61" s="7">
        <f t="shared" si="30"/>
        <v>36328.32</v>
      </c>
      <c r="Q61" s="7">
        <f>+Q37*0.03+Q32*1.5</f>
        <v>18164.16</v>
      </c>
      <c r="R61" s="7">
        <f t="shared" ref="R61:T61" si="31">+R37*0.03+R32*1.5</f>
        <v>0</v>
      </c>
      <c r="S61" s="7">
        <f t="shared" si="31"/>
        <v>0</v>
      </c>
      <c r="T61" s="8">
        <f t="shared" si="31"/>
        <v>0</v>
      </c>
    </row>
    <row r="62" spans="3:20" x14ac:dyDescent="0.25">
      <c r="C62" s="5" t="s">
        <v>56</v>
      </c>
      <c r="D62" s="77" t="s">
        <v>49</v>
      </c>
      <c r="E62" s="7">
        <f t="shared" ref="E62:P62" si="32">+E31*8*1.5*3/100</f>
        <v>43260</v>
      </c>
      <c r="F62" s="7">
        <f t="shared" si="32"/>
        <v>42360</v>
      </c>
      <c r="G62" s="7">
        <f t="shared" si="32"/>
        <v>44940</v>
      </c>
      <c r="H62" s="7">
        <f t="shared" si="32"/>
        <v>43020</v>
      </c>
      <c r="I62" s="7">
        <f t="shared" si="32"/>
        <v>43980</v>
      </c>
      <c r="J62" s="7">
        <f t="shared" si="32"/>
        <v>45180</v>
      </c>
      <c r="K62" s="7">
        <f t="shared" si="32"/>
        <v>46380</v>
      </c>
      <c r="L62" s="8">
        <f t="shared" si="32"/>
        <v>47580</v>
      </c>
      <c r="M62" s="39">
        <f t="shared" si="32"/>
        <v>47580</v>
      </c>
      <c r="N62" s="7">
        <f t="shared" si="32"/>
        <v>48942.311999999991</v>
      </c>
      <c r="O62" s="7">
        <f t="shared" si="32"/>
        <v>51666.935999999994</v>
      </c>
      <c r="P62" s="7">
        <f t="shared" si="32"/>
        <v>54391.56</v>
      </c>
      <c r="Q62" s="7">
        <f>+Q31*8*1.5*3/100</f>
        <v>57116.183999999994</v>
      </c>
      <c r="R62" s="7">
        <f t="shared" ref="R62:S62" si="33">+R31*8*1.5*3/100</f>
        <v>59840.80799999999</v>
      </c>
      <c r="S62" s="7">
        <f t="shared" si="33"/>
        <v>59840.80799999999</v>
      </c>
      <c r="T62" s="8">
        <f>+T31*8*1.5*3/100</f>
        <v>59840.80799999999</v>
      </c>
    </row>
    <row r="63" spans="3:20" x14ac:dyDescent="0.25">
      <c r="C63" s="17"/>
      <c r="D63" s="78"/>
      <c r="L63" s="28"/>
      <c r="M63" s="44"/>
      <c r="T63" s="28"/>
    </row>
    <row r="64" spans="3:20" ht="15.75" thickBot="1" x14ac:dyDescent="0.3">
      <c r="C64" s="11" t="s">
        <v>43</v>
      </c>
      <c r="D64" s="79" t="s">
        <v>49</v>
      </c>
      <c r="E64" s="13">
        <f t="shared" ref="E64:S64" si="34">+E58+E60+E61+E62</f>
        <v>70760</v>
      </c>
      <c r="F64" s="13">
        <f t="shared" si="34"/>
        <v>69860</v>
      </c>
      <c r="G64" s="13">
        <f t="shared" si="34"/>
        <v>72440</v>
      </c>
      <c r="H64" s="13">
        <f t="shared" si="34"/>
        <v>70520</v>
      </c>
      <c r="I64" s="13">
        <f t="shared" si="34"/>
        <v>71480</v>
      </c>
      <c r="J64" s="13">
        <f t="shared" si="34"/>
        <v>167956.52</v>
      </c>
      <c r="K64" s="13">
        <f t="shared" si="34"/>
        <v>165516.64000000001</v>
      </c>
      <c r="L64" s="23">
        <f t="shared" si="34"/>
        <v>188119.8</v>
      </c>
      <c r="M64" s="41">
        <f>+M58+M60+M61+M62</f>
        <v>165872.06666666665</v>
      </c>
      <c r="N64" s="34">
        <f t="shared" si="34"/>
        <v>149098.95199999999</v>
      </c>
      <c r="O64" s="34">
        <f>+O58+O60+O61+O62</f>
        <v>133659.416</v>
      </c>
      <c r="P64" s="34">
        <f t="shared" si="34"/>
        <v>118219.88</v>
      </c>
      <c r="Q64" s="34">
        <f t="shared" si="34"/>
        <v>102780.344</v>
      </c>
      <c r="R64" s="34">
        <f t="shared" si="34"/>
        <v>87340.80799999999</v>
      </c>
      <c r="S64" s="34">
        <f t="shared" si="34"/>
        <v>87340.80799999999</v>
      </c>
      <c r="T64" s="35">
        <f>+T58+T60+T61+T62</f>
        <v>87340.80799999999</v>
      </c>
    </row>
    <row r="65" spans="3:12" ht="15.75" x14ac:dyDescent="0.25">
      <c r="C65" s="67" t="s">
        <v>48</v>
      </c>
      <c r="D65" s="18"/>
    </row>
    <row r="66" spans="3:12" ht="15.75" x14ac:dyDescent="0.25">
      <c r="C66" s="67" t="s">
        <v>45</v>
      </c>
      <c r="D66" s="18"/>
    </row>
    <row r="67" spans="3:12" x14ac:dyDescent="0.25">
      <c r="C67" s="45"/>
      <c r="D67" s="18"/>
    </row>
    <row r="68" spans="3:12" x14ac:dyDescent="0.25">
      <c r="C68" s="45"/>
      <c r="D68" s="18"/>
    </row>
    <row r="69" spans="3:12" x14ac:dyDescent="0.25">
      <c r="C69" s="45"/>
    </row>
    <row r="70" spans="3:12" x14ac:dyDescent="0.25">
      <c r="L70" s="14"/>
    </row>
  </sheetData>
  <mergeCells count="1">
    <mergeCell ref="C24:T2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6DE0CD-0616-4F6B-B158-217F1C99BA68}">
  <dimension ref="C23:T66"/>
  <sheetViews>
    <sheetView tabSelected="1" topLeftCell="A27" zoomScale="90" zoomScaleNormal="90" workbookViewId="0">
      <selection activeCell="W40" sqref="W40"/>
    </sheetView>
  </sheetViews>
  <sheetFormatPr defaultColWidth="8.85546875" defaultRowHeight="15" x14ac:dyDescent="0.25"/>
  <cols>
    <col min="1" max="1" width="2.7109375" style="1" customWidth="1"/>
    <col min="2" max="2" width="3.140625" style="1" customWidth="1"/>
    <col min="3" max="3" width="55.28515625" style="1" customWidth="1"/>
    <col min="4" max="4" width="8.42578125" style="1" customWidth="1"/>
    <col min="5" max="10" width="8.85546875" style="1" hidden="1" customWidth="1"/>
    <col min="11" max="11" width="12.42578125" style="1" hidden="1" customWidth="1"/>
    <col min="12" max="12" width="11.7109375" style="1" hidden="1" customWidth="1"/>
    <col min="13" max="20" width="8.85546875" style="1" bestFit="1" customWidth="1"/>
    <col min="21" max="21" width="6.7109375" style="1" customWidth="1"/>
    <col min="22" max="16384" width="8.85546875" style="1"/>
  </cols>
  <sheetData>
    <row r="23" spans="3:20" ht="15.75" thickBot="1" x14ac:dyDescent="0.3">
      <c r="C23" s="87" t="s">
        <v>82</v>
      </c>
      <c r="D23" s="87"/>
      <c r="E23" s="87"/>
      <c r="F23" s="87"/>
      <c r="G23" s="87"/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/>
    </row>
    <row r="24" spans="3:20" ht="15.75" thickBot="1" x14ac:dyDescent="0.3">
      <c r="C24" s="19" t="s">
        <v>0</v>
      </c>
      <c r="D24" s="75"/>
      <c r="E24" s="53">
        <v>45292</v>
      </c>
      <c r="F24" s="29">
        <v>45323</v>
      </c>
      <c r="G24" s="29">
        <v>45352</v>
      </c>
      <c r="H24" s="29">
        <v>45383</v>
      </c>
      <c r="I24" s="29">
        <v>45413</v>
      </c>
      <c r="J24" s="29">
        <v>45444</v>
      </c>
      <c r="K24" s="29">
        <v>45474</v>
      </c>
      <c r="L24" s="30">
        <v>45505</v>
      </c>
      <c r="M24" s="53">
        <v>45536</v>
      </c>
      <c r="N24" s="29">
        <v>45566</v>
      </c>
      <c r="O24" s="29">
        <v>45597</v>
      </c>
      <c r="P24" s="29">
        <v>45627</v>
      </c>
      <c r="Q24" s="29">
        <v>45658</v>
      </c>
      <c r="R24" s="29">
        <v>45689</v>
      </c>
      <c r="S24" s="29">
        <v>45717</v>
      </c>
      <c r="T24" s="30">
        <v>45748</v>
      </c>
    </row>
    <row r="25" spans="3:20" x14ac:dyDescent="0.25">
      <c r="C25" s="2" t="s">
        <v>1</v>
      </c>
      <c r="D25" s="3" t="s">
        <v>2</v>
      </c>
      <c r="E25" s="38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22">
        <v>0</v>
      </c>
      <c r="M25" s="38">
        <v>0</v>
      </c>
      <c r="N25" s="4">
        <v>15000</v>
      </c>
      <c r="O25" s="4">
        <v>44300</v>
      </c>
      <c r="P25" s="4">
        <v>42800</v>
      </c>
      <c r="Q25" s="4">
        <v>50400</v>
      </c>
      <c r="R25" s="4">
        <v>55000</v>
      </c>
      <c r="S25" s="4">
        <v>55000</v>
      </c>
      <c r="T25" s="22">
        <v>55000</v>
      </c>
    </row>
    <row r="26" spans="3:20" x14ac:dyDescent="0.25">
      <c r="C26" s="5" t="s">
        <v>3</v>
      </c>
      <c r="D26" s="6" t="s">
        <v>4</v>
      </c>
      <c r="E26" s="39">
        <v>721</v>
      </c>
      <c r="F26" s="7">
        <v>706</v>
      </c>
      <c r="G26" s="7">
        <v>749</v>
      </c>
      <c r="H26" s="7">
        <v>717</v>
      </c>
      <c r="I26" s="7">
        <v>733</v>
      </c>
      <c r="J26" s="7">
        <f>929</f>
        <v>929</v>
      </c>
      <c r="K26" s="7">
        <f>1123</f>
        <v>1123</v>
      </c>
      <c r="L26" s="8">
        <f>1309</f>
        <v>1309</v>
      </c>
      <c r="M26" s="39">
        <f>+L26</f>
        <v>1309</v>
      </c>
      <c r="N26" s="7">
        <f>+N27+N29</f>
        <v>1228.5052000000001</v>
      </c>
      <c r="O26" s="7">
        <f>+O27+O29</f>
        <v>1170.7156</v>
      </c>
      <c r="P26" s="7">
        <f>+P27+P29</f>
        <v>1112.9259999999999</v>
      </c>
      <c r="Q26" s="7">
        <f>+Q27+Q29</f>
        <v>1055.1363999999999</v>
      </c>
      <c r="R26" s="7">
        <f>+R27+R29</f>
        <v>997.3467999999998</v>
      </c>
      <c r="S26" s="7">
        <f t="shared" ref="S26:T32" si="0">+R26</f>
        <v>997.3467999999998</v>
      </c>
      <c r="T26" s="8">
        <f t="shared" si="0"/>
        <v>997.3467999999998</v>
      </c>
    </row>
    <row r="27" spans="3:20" x14ac:dyDescent="0.25">
      <c r="C27" s="5" t="s">
        <v>5</v>
      </c>
      <c r="D27" s="6" t="s">
        <v>4</v>
      </c>
      <c r="E27" s="39">
        <f>+E26</f>
        <v>721</v>
      </c>
      <c r="F27" s="7">
        <f>+F26</f>
        <v>706</v>
      </c>
      <c r="G27" s="7">
        <f>+G26</f>
        <v>749</v>
      </c>
      <c r="H27" s="7">
        <f>+H26</f>
        <v>717</v>
      </c>
      <c r="I27" s="7">
        <f>+I26</f>
        <v>733</v>
      </c>
      <c r="J27" s="7">
        <v>753</v>
      </c>
      <c r="K27" s="7">
        <f>+J27+20</f>
        <v>773</v>
      </c>
      <c r="L27" s="8">
        <f>+K27+20</f>
        <v>793</v>
      </c>
      <c r="M27" s="39">
        <f t="shared" ref="M27:R27" si="1">+M30*6/1000</f>
        <v>793</v>
      </c>
      <c r="N27" s="7">
        <f t="shared" si="1"/>
        <v>815.70519999999999</v>
      </c>
      <c r="O27" s="7">
        <f t="shared" si="1"/>
        <v>861.11559999999997</v>
      </c>
      <c r="P27" s="7">
        <f t="shared" si="1"/>
        <v>906.52599999999995</v>
      </c>
      <c r="Q27" s="7">
        <f t="shared" si="1"/>
        <v>951.93639999999994</v>
      </c>
      <c r="R27" s="7">
        <f t="shared" si="1"/>
        <v>997.3467999999998</v>
      </c>
      <c r="S27" s="7">
        <f t="shared" si="0"/>
        <v>997.3467999999998</v>
      </c>
      <c r="T27" s="8">
        <f t="shared" si="0"/>
        <v>997.3467999999998</v>
      </c>
    </row>
    <row r="28" spans="3:20" x14ac:dyDescent="0.25">
      <c r="C28" s="5" t="s">
        <v>6</v>
      </c>
      <c r="D28" s="6" t="s">
        <v>7</v>
      </c>
      <c r="E28" s="39">
        <v>0</v>
      </c>
      <c r="F28" s="7">
        <v>0</v>
      </c>
      <c r="G28" s="7">
        <v>0</v>
      </c>
      <c r="H28" s="7">
        <v>0</v>
      </c>
      <c r="I28" s="7">
        <v>0</v>
      </c>
      <c r="J28" s="7">
        <v>13</v>
      </c>
      <c r="K28" s="7">
        <v>16</v>
      </c>
      <c r="L28" s="8">
        <v>20</v>
      </c>
      <c r="M28" s="39">
        <v>18</v>
      </c>
      <c r="N28" s="7">
        <v>16</v>
      </c>
      <c r="O28" s="7">
        <v>12</v>
      </c>
      <c r="P28" s="7">
        <v>8</v>
      </c>
      <c r="Q28" s="7">
        <v>4</v>
      </c>
      <c r="R28" s="7">
        <v>0</v>
      </c>
      <c r="S28" s="7">
        <f t="shared" si="0"/>
        <v>0</v>
      </c>
      <c r="T28" s="8">
        <f t="shared" si="0"/>
        <v>0</v>
      </c>
    </row>
    <row r="29" spans="3:20" x14ac:dyDescent="0.25">
      <c r="C29" s="5" t="s">
        <v>8</v>
      </c>
      <c r="D29" s="6" t="s">
        <v>4</v>
      </c>
      <c r="E29" s="39">
        <v>0</v>
      </c>
      <c r="F29" s="7">
        <v>0</v>
      </c>
      <c r="G29" s="7">
        <v>0</v>
      </c>
      <c r="H29" s="7">
        <v>0</v>
      </c>
      <c r="I29" s="7">
        <v>0</v>
      </c>
      <c r="J29" s="7">
        <f>+J26-J27</f>
        <v>176</v>
      </c>
      <c r="K29" s="7">
        <f>+K26-K27</f>
        <v>350</v>
      </c>
      <c r="L29" s="8">
        <f>+L26-L27</f>
        <v>516</v>
      </c>
      <c r="M29" s="39">
        <f t="shared" ref="M29:R29" si="2">25.8*+M28</f>
        <v>464.40000000000003</v>
      </c>
      <c r="N29" s="7">
        <f t="shared" si="2"/>
        <v>412.8</v>
      </c>
      <c r="O29" s="7">
        <f t="shared" si="2"/>
        <v>309.60000000000002</v>
      </c>
      <c r="P29" s="7">
        <f t="shared" si="2"/>
        <v>206.4</v>
      </c>
      <c r="Q29" s="7">
        <f t="shared" si="2"/>
        <v>103.2</v>
      </c>
      <c r="R29" s="7">
        <f t="shared" si="2"/>
        <v>0</v>
      </c>
      <c r="S29" s="7">
        <f t="shared" si="0"/>
        <v>0</v>
      </c>
      <c r="T29" s="8">
        <f t="shared" si="0"/>
        <v>0</v>
      </c>
    </row>
    <row r="30" spans="3:20" x14ac:dyDescent="0.25">
      <c r="C30" s="5" t="s">
        <v>9</v>
      </c>
      <c r="D30" s="6" t="s">
        <v>10</v>
      </c>
      <c r="E30" s="39">
        <f t="shared" ref="E30:L30" si="3">+E27/6*1000</f>
        <v>120166.66666666667</v>
      </c>
      <c r="F30" s="7">
        <f t="shared" si="3"/>
        <v>117666.66666666667</v>
      </c>
      <c r="G30" s="7">
        <f t="shared" si="3"/>
        <v>124833.33333333333</v>
      </c>
      <c r="H30" s="7">
        <f t="shared" si="3"/>
        <v>119500</v>
      </c>
      <c r="I30" s="7">
        <f t="shared" si="3"/>
        <v>122166.66666666667</v>
      </c>
      <c r="J30" s="7">
        <f t="shared" si="3"/>
        <v>125500</v>
      </c>
      <c r="K30" s="7">
        <f t="shared" si="3"/>
        <v>128833.33333333334</v>
      </c>
      <c r="L30" s="8">
        <f t="shared" si="3"/>
        <v>132166.66666666666</v>
      </c>
      <c r="M30" s="39">
        <f>+L30</f>
        <v>132166.66666666666</v>
      </c>
      <c r="N30" s="7">
        <f>+M30+(M31-N31)*0.7</f>
        <v>135950.86666666667</v>
      </c>
      <c r="O30" s="7">
        <f>+N30+(N31-O31)*0.7</f>
        <v>143519.26666666666</v>
      </c>
      <c r="P30" s="7">
        <f>+O30+(O31-P31)*0.7</f>
        <v>151087.66666666666</v>
      </c>
      <c r="Q30" s="7">
        <f>+P30+(P31-Q31)*0.7</f>
        <v>158656.06666666665</v>
      </c>
      <c r="R30" s="7">
        <f>+Q30+(Q31-R31)*0.7</f>
        <v>166224.46666666665</v>
      </c>
      <c r="S30" s="7">
        <f t="shared" si="0"/>
        <v>166224.46666666665</v>
      </c>
      <c r="T30" s="8">
        <f t="shared" si="0"/>
        <v>166224.46666666665</v>
      </c>
    </row>
    <row r="31" spans="3:20" x14ac:dyDescent="0.25">
      <c r="C31" s="5" t="s">
        <v>11</v>
      </c>
      <c r="D31" s="6" t="s">
        <v>10</v>
      </c>
      <c r="E31" s="39">
        <v>0</v>
      </c>
      <c r="F31" s="7">
        <v>0</v>
      </c>
      <c r="G31" s="7">
        <v>0</v>
      </c>
      <c r="H31" s="7">
        <v>0</v>
      </c>
      <c r="I31" s="7">
        <v>0</v>
      </c>
      <c r="J31" s="7">
        <f t="shared" ref="J31:R31" si="4">+J28*2703</f>
        <v>35139</v>
      </c>
      <c r="K31" s="7">
        <f t="shared" si="4"/>
        <v>43248</v>
      </c>
      <c r="L31" s="8">
        <f t="shared" si="4"/>
        <v>54060</v>
      </c>
      <c r="M31" s="39">
        <f t="shared" si="4"/>
        <v>48654</v>
      </c>
      <c r="N31" s="7">
        <f t="shared" si="4"/>
        <v>43248</v>
      </c>
      <c r="O31" s="7">
        <f t="shared" si="4"/>
        <v>32436</v>
      </c>
      <c r="P31" s="7">
        <f t="shared" si="4"/>
        <v>21624</v>
      </c>
      <c r="Q31" s="7">
        <f t="shared" si="4"/>
        <v>10812</v>
      </c>
      <c r="R31" s="7">
        <f t="shared" si="4"/>
        <v>0</v>
      </c>
      <c r="S31" s="7">
        <f t="shared" si="0"/>
        <v>0</v>
      </c>
      <c r="T31" s="8">
        <f t="shared" si="0"/>
        <v>0</v>
      </c>
    </row>
    <row r="32" spans="3:20" ht="15.75" thickBot="1" x14ac:dyDescent="0.3">
      <c r="C32" s="11" t="s">
        <v>12</v>
      </c>
      <c r="D32" s="12" t="s">
        <v>10</v>
      </c>
      <c r="E32" s="40">
        <v>40000</v>
      </c>
      <c r="F32" s="13">
        <f t="shared" ref="F32:R32" si="5">+E32</f>
        <v>40000</v>
      </c>
      <c r="G32" s="13">
        <f t="shared" si="5"/>
        <v>40000</v>
      </c>
      <c r="H32" s="13">
        <f t="shared" si="5"/>
        <v>40000</v>
      </c>
      <c r="I32" s="13">
        <f t="shared" si="5"/>
        <v>40000</v>
      </c>
      <c r="J32" s="13">
        <f t="shared" si="5"/>
        <v>40000</v>
      </c>
      <c r="K32" s="13">
        <f t="shared" si="5"/>
        <v>40000</v>
      </c>
      <c r="L32" s="23">
        <f t="shared" si="5"/>
        <v>40000</v>
      </c>
      <c r="M32" s="40">
        <f t="shared" si="5"/>
        <v>40000</v>
      </c>
      <c r="N32" s="13">
        <f t="shared" si="5"/>
        <v>40000</v>
      </c>
      <c r="O32" s="13">
        <f t="shared" si="5"/>
        <v>40000</v>
      </c>
      <c r="P32" s="13">
        <f t="shared" si="5"/>
        <v>40000</v>
      </c>
      <c r="Q32" s="13">
        <f t="shared" si="5"/>
        <v>40000</v>
      </c>
      <c r="R32" s="13">
        <f t="shared" si="5"/>
        <v>40000</v>
      </c>
      <c r="S32" s="13">
        <f t="shared" si="0"/>
        <v>40000</v>
      </c>
      <c r="T32" s="23">
        <f t="shared" si="0"/>
        <v>40000</v>
      </c>
    </row>
    <row r="33" spans="3:20" ht="9.75" customHeight="1" thickBot="1" x14ac:dyDescent="0.3"/>
    <row r="34" spans="3:20" ht="15.75" thickBot="1" x14ac:dyDescent="0.3">
      <c r="C34" s="19" t="s">
        <v>13</v>
      </c>
      <c r="D34" s="20"/>
      <c r="E34" s="80">
        <v>45292</v>
      </c>
      <c r="F34" s="36">
        <v>45323</v>
      </c>
      <c r="G34" s="36">
        <v>45352</v>
      </c>
      <c r="H34" s="36">
        <v>45383</v>
      </c>
      <c r="I34" s="36">
        <v>45413</v>
      </c>
      <c r="J34" s="36">
        <v>45444</v>
      </c>
      <c r="K34" s="36">
        <v>45474</v>
      </c>
      <c r="L34" s="37">
        <v>45505</v>
      </c>
      <c r="M34" s="80">
        <v>45536</v>
      </c>
      <c r="N34" s="36">
        <v>45566</v>
      </c>
      <c r="O34" s="36">
        <v>45597</v>
      </c>
      <c r="P34" s="36">
        <v>45627</v>
      </c>
      <c r="Q34" s="36">
        <v>45658</v>
      </c>
      <c r="R34" s="36">
        <v>45689</v>
      </c>
      <c r="S34" s="36">
        <v>45717</v>
      </c>
      <c r="T34" s="37">
        <v>45748</v>
      </c>
    </row>
    <row r="35" spans="3:20" ht="20.25" customHeight="1" x14ac:dyDescent="0.25">
      <c r="C35" s="2" t="s">
        <v>14</v>
      </c>
      <c r="D35" s="3" t="s">
        <v>2</v>
      </c>
      <c r="E35" s="38">
        <f t="shared" ref="E35:Q35" si="6">+E30*8*1.5</f>
        <v>1442000</v>
      </c>
      <c r="F35" s="4">
        <f t="shared" si="6"/>
        <v>1412000</v>
      </c>
      <c r="G35" s="4">
        <f t="shared" si="6"/>
        <v>1498000</v>
      </c>
      <c r="H35" s="4">
        <f t="shared" si="6"/>
        <v>1434000</v>
      </c>
      <c r="I35" s="4">
        <f t="shared" si="6"/>
        <v>1466000</v>
      </c>
      <c r="J35" s="4">
        <f t="shared" si="6"/>
        <v>1506000</v>
      </c>
      <c r="K35" s="4">
        <f t="shared" si="6"/>
        <v>1546000</v>
      </c>
      <c r="L35" s="22">
        <f t="shared" si="6"/>
        <v>1586000</v>
      </c>
      <c r="M35" s="38">
        <f t="shared" si="6"/>
        <v>1586000</v>
      </c>
      <c r="N35" s="4">
        <f t="shared" si="6"/>
        <v>1631410.4</v>
      </c>
      <c r="O35" s="4">
        <f t="shared" si="6"/>
        <v>1722231.2</v>
      </c>
      <c r="P35" s="4">
        <f t="shared" si="6"/>
        <v>1813052</v>
      </c>
      <c r="Q35" s="4">
        <f t="shared" si="6"/>
        <v>1903872.7999999998</v>
      </c>
      <c r="R35" s="4">
        <f>+R30*8*1.5</f>
        <v>1994693.5999999996</v>
      </c>
      <c r="S35" s="4">
        <f t="shared" ref="S35:T35" si="7">+S30*8*1.5</f>
        <v>1994693.5999999996</v>
      </c>
      <c r="T35" s="22">
        <f t="shared" si="7"/>
        <v>1994693.5999999996</v>
      </c>
    </row>
    <row r="36" spans="3:20" x14ac:dyDescent="0.25">
      <c r="C36" s="5" t="s">
        <v>15</v>
      </c>
      <c r="D36" s="6" t="s">
        <v>2</v>
      </c>
      <c r="E36" s="39">
        <f t="shared" ref="E36:T36" si="8">+E31*4*1.5</f>
        <v>0</v>
      </c>
      <c r="F36" s="7">
        <f t="shared" si="8"/>
        <v>0</v>
      </c>
      <c r="G36" s="7">
        <f t="shared" si="8"/>
        <v>0</v>
      </c>
      <c r="H36" s="7">
        <f t="shared" si="8"/>
        <v>0</v>
      </c>
      <c r="I36" s="7">
        <f t="shared" si="8"/>
        <v>0</v>
      </c>
      <c r="J36" s="7">
        <f t="shared" si="8"/>
        <v>210834</v>
      </c>
      <c r="K36" s="7">
        <f t="shared" si="8"/>
        <v>259488</v>
      </c>
      <c r="L36" s="8">
        <f t="shared" si="8"/>
        <v>324360</v>
      </c>
      <c r="M36" s="39">
        <f t="shared" si="8"/>
        <v>291924</v>
      </c>
      <c r="N36" s="7">
        <f t="shared" si="8"/>
        <v>259488</v>
      </c>
      <c r="O36" s="7">
        <f t="shared" si="8"/>
        <v>194616</v>
      </c>
      <c r="P36" s="7">
        <f t="shared" si="8"/>
        <v>129744</v>
      </c>
      <c r="Q36" s="7">
        <f t="shared" si="8"/>
        <v>64872</v>
      </c>
      <c r="R36" s="7">
        <f t="shared" si="8"/>
        <v>0</v>
      </c>
      <c r="S36" s="7">
        <f t="shared" si="8"/>
        <v>0</v>
      </c>
      <c r="T36" s="8">
        <f t="shared" si="8"/>
        <v>0</v>
      </c>
    </row>
    <row r="37" spans="3:20" x14ac:dyDescent="0.25">
      <c r="C37" s="5" t="s">
        <v>16</v>
      </c>
      <c r="D37" s="6" t="s">
        <v>17</v>
      </c>
      <c r="E37" s="39">
        <f>+E35*0.1</f>
        <v>144200</v>
      </c>
      <c r="F37" s="7">
        <f t="shared" ref="F37:Q38" si="9">+F35*0.1</f>
        <v>141200</v>
      </c>
      <c r="G37" s="7">
        <f t="shared" si="9"/>
        <v>149800</v>
      </c>
      <c r="H37" s="7">
        <f t="shared" si="9"/>
        <v>143400</v>
      </c>
      <c r="I37" s="7">
        <f t="shared" si="9"/>
        <v>146600</v>
      </c>
      <c r="J37" s="7">
        <f t="shared" si="9"/>
        <v>150600</v>
      </c>
      <c r="K37" s="7">
        <f t="shared" si="9"/>
        <v>154600</v>
      </c>
      <c r="L37" s="8">
        <f t="shared" si="9"/>
        <v>158600</v>
      </c>
      <c r="M37" s="39">
        <f t="shared" si="9"/>
        <v>158600</v>
      </c>
      <c r="N37" s="7">
        <f t="shared" si="9"/>
        <v>163141.04</v>
      </c>
      <c r="O37" s="7">
        <f t="shared" si="9"/>
        <v>172223.12</v>
      </c>
      <c r="P37" s="7">
        <f t="shared" si="9"/>
        <v>181305.2</v>
      </c>
      <c r="Q37" s="7">
        <f t="shared" si="9"/>
        <v>190387.28</v>
      </c>
      <c r="R37" s="7">
        <f>+R35*0.1</f>
        <v>199469.36</v>
      </c>
      <c r="S37" s="7">
        <f t="shared" ref="S37:T38" si="10">+S35*0.1</f>
        <v>199469.36</v>
      </c>
      <c r="T37" s="8">
        <f t="shared" si="10"/>
        <v>199469.36</v>
      </c>
    </row>
    <row r="38" spans="3:20" x14ac:dyDescent="0.25">
      <c r="C38" s="5" t="s">
        <v>18</v>
      </c>
      <c r="D38" s="6" t="s">
        <v>17</v>
      </c>
      <c r="E38" s="39">
        <f>+E36*0.1</f>
        <v>0</v>
      </c>
      <c r="F38" s="7">
        <f t="shared" si="9"/>
        <v>0</v>
      </c>
      <c r="G38" s="7">
        <f t="shared" si="9"/>
        <v>0</v>
      </c>
      <c r="H38" s="7">
        <f t="shared" si="9"/>
        <v>0</v>
      </c>
      <c r="I38" s="7">
        <f t="shared" si="9"/>
        <v>0</v>
      </c>
      <c r="J38" s="7">
        <f>+J36*0.1</f>
        <v>21083.4</v>
      </c>
      <c r="K38" s="7">
        <f t="shared" si="9"/>
        <v>25948.800000000003</v>
      </c>
      <c r="L38" s="8">
        <f t="shared" si="9"/>
        <v>32436</v>
      </c>
      <c r="M38" s="39">
        <f t="shared" si="9"/>
        <v>29192.400000000001</v>
      </c>
      <c r="N38" s="7">
        <f t="shared" si="9"/>
        <v>25948.800000000003</v>
      </c>
      <c r="O38" s="7">
        <f t="shared" si="9"/>
        <v>19461.600000000002</v>
      </c>
      <c r="P38" s="7">
        <f t="shared" si="9"/>
        <v>12974.400000000001</v>
      </c>
      <c r="Q38" s="7">
        <f t="shared" si="9"/>
        <v>6487.2000000000007</v>
      </c>
      <c r="R38" s="7">
        <f>+R36*0.1</f>
        <v>0</v>
      </c>
      <c r="S38" s="7">
        <f t="shared" si="10"/>
        <v>0</v>
      </c>
      <c r="T38" s="8">
        <f t="shared" si="10"/>
        <v>0</v>
      </c>
    </row>
    <row r="39" spans="3:20" x14ac:dyDescent="0.25">
      <c r="C39" s="5" t="s">
        <v>19</v>
      </c>
      <c r="D39" s="6" t="s">
        <v>17</v>
      </c>
      <c r="E39" s="39">
        <f>+E35*0.03</f>
        <v>43260</v>
      </c>
      <c r="F39" s="7">
        <f t="shared" ref="F39:Q39" si="11">+F35*0.03</f>
        <v>42360</v>
      </c>
      <c r="G39" s="7">
        <f t="shared" si="11"/>
        <v>44940</v>
      </c>
      <c r="H39" s="7">
        <f t="shared" si="11"/>
        <v>43020</v>
      </c>
      <c r="I39" s="7">
        <f t="shared" si="11"/>
        <v>43980</v>
      </c>
      <c r="J39" s="7">
        <f t="shared" si="11"/>
        <v>45180</v>
      </c>
      <c r="K39" s="7">
        <f t="shared" si="11"/>
        <v>46380</v>
      </c>
      <c r="L39" s="8">
        <f t="shared" si="11"/>
        <v>47580</v>
      </c>
      <c r="M39" s="39">
        <f t="shared" si="11"/>
        <v>47580</v>
      </c>
      <c r="N39" s="7">
        <f t="shared" si="11"/>
        <v>48942.311999999998</v>
      </c>
      <c r="O39" s="7">
        <f t="shared" si="11"/>
        <v>51666.935999999994</v>
      </c>
      <c r="P39" s="7">
        <f t="shared" si="11"/>
        <v>54391.56</v>
      </c>
      <c r="Q39" s="7">
        <f t="shared" si="11"/>
        <v>57116.183999999994</v>
      </c>
      <c r="R39" s="7">
        <f>+R35*0.03</f>
        <v>59840.80799999999</v>
      </c>
      <c r="S39" s="7">
        <f t="shared" ref="S39:T39" si="12">+S35*0.03</f>
        <v>59840.80799999999</v>
      </c>
      <c r="T39" s="8">
        <f t="shared" si="12"/>
        <v>59840.80799999999</v>
      </c>
    </row>
    <row r="40" spans="3:20" x14ac:dyDescent="0.25">
      <c r="C40" s="5" t="s">
        <v>20</v>
      </c>
      <c r="D40" s="6" t="s">
        <v>17</v>
      </c>
      <c r="E40" s="39">
        <f>+E36*0.1</f>
        <v>0</v>
      </c>
      <c r="F40" s="7">
        <f t="shared" ref="F40:I40" si="13">+F36*0.1</f>
        <v>0</v>
      </c>
      <c r="G40" s="7">
        <f t="shared" si="13"/>
        <v>0</v>
      </c>
      <c r="H40" s="7">
        <f t="shared" si="13"/>
        <v>0</v>
      </c>
      <c r="I40" s="7">
        <f t="shared" si="13"/>
        <v>0</v>
      </c>
      <c r="J40" s="7">
        <f>+J36*3/100</f>
        <v>6325.02</v>
      </c>
      <c r="K40" s="7">
        <f t="shared" ref="K40:T40" si="14">+K36*3/100</f>
        <v>7784.64</v>
      </c>
      <c r="L40" s="8">
        <f t="shared" si="14"/>
        <v>9730.7999999999993</v>
      </c>
      <c r="M40" s="39">
        <f t="shared" si="14"/>
        <v>8757.7199999999993</v>
      </c>
      <c r="N40" s="7">
        <f t="shared" si="14"/>
        <v>7784.64</v>
      </c>
      <c r="O40" s="7">
        <f t="shared" si="14"/>
        <v>5838.48</v>
      </c>
      <c r="P40" s="7">
        <f t="shared" si="14"/>
        <v>3892.32</v>
      </c>
      <c r="Q40" s="7">
        <f t="shared" si="14"/>
        <v>1946.16</v>
      </c>
      <c r="R40" s="7">
        <f t="shared" si="14"/>
        <v>0</v>
      </c>
      <c r="S40" s="7">
        <f t="shared" si="14"/>
        <v>0</v>
      </c>
      <c r="T40" s="8">
        <f t="shared" si="14"/>
        <v>0</v>
      </c>
    </row>
    <row r="41" spans="3:20" x14ac:dyDescent="0.25">
      <c r="C41" s="5" t="s">
        <v>21</v>
      </c>
      <c r="D41" s="6" t="s">
        <v>17</v>
      </c>
      <c r="E41" s="39">
        <f>+E31*1.5</f>
        <v>0</v>
      </c>
      <c r="F41" s="7">
        <f t="shared" ref="F41:T41" si="15">+F31*1.5</f>
        <v>0</v>
      </c>
      <c r="G41" s="7">
        <f t="shared" si="15"/>
        <v>0</v>
      </c>
      <c r="H41" s="7">
        <f t="shared" si="15"/>
        <v>0</v>
      </c>
      <c r="I41" s="7">
        <f t="shared" si="15"/>
        <v>0</v>
      </c>
      <c r="J41" s="7">
        <f t="shared" si="15"/>
        <v>52708.5</v>
      </c>
      <c r="K41" s="7">
        <f t="shared" si="15"/>
        <v>64872</v>
      </c>
      <c r="L41" s="8">
        <f t="shared" si="15"/>
        <v>81090</v>
      </c>
      <c r="M41" s="39">
        <f t="shared" si="15"/>
        <v>72981</v>
      </c>
      <c r="N41" s="7">
        <f t="shared" si="15"/>
        <v>64872</v>
      </c>
      <c r="O41" s="7">
        <f t="shared" si="15"/>
        <v>48654</v>
      </c>
      <c r="P41" s="7">
        <f t="shared" si="15"/>
        <v>32436</v>
      </c>
      <c r="Q41" s="7">
        <f t="shared" si="15"/>
        <v>16218</v>
      </c>
      <c r="R41" s="7">
        <f t="shared" si="15"/>
        <v>0</v>
      </c>
      <c r="S41" s="7">
        <f t="shared" si="15"/>
        <v>0</v>
      </c>
      <c r="T41" s="8">
        <f t="shared" si="15"/>
        <v>0</v>
      </c>
    </row>
    <row r="42" spans="3:20" ht="15.75" thickBot="1" x14ac:dyDescent="0.3">
      <c r="C42" s="11" t="s">
        <v>93</v>
      </c>
      <c r="D42" s="12" t="s">
        <v>17</v>
      </c>
      <c r="E42" s="41">
        <f>+E39+E40+E41</f>
        <v>43260</v>
      </c>
      <c r="F42" s="34">
        <f t="shared" ref="F42:L42" si="16">+F39+F40+F41</f>
        <v>42360</v>
      </c>
      <c r="G42" s="34">
        <f t="shared" si="16"/>
        <v>44940</v>
      </c>
      <c r="H42" s="34">
        <f t="shared" si="16"/>
        <v>43020</v>
      </c>
      <c r="I42" s="34">
        <f t="shared" si="16"/>
        <v>43980</v>
      </c>
      <c r="J42" s="34">
        <f t="shared" si="16"/>
        <v>104213.52</v>
      </c>
      <c r="K42" s="34">
        <f t="shared" si="16"/>
        <v>119036.64</v>
      </c>
      <c r="L42" s="35">
        <f t="shared" si="16"/>
        <v>138400.79999999999</v>
      </c>
      <c r="M42" s="41">
        <f t="shared" ref="M42" si="17">+M39+M40+M41</f>
        <v>129318.72</v>
      </c>
      <c r="N42" s="34">
        <f t="shared" ref="N42" si="18">+N39+N40+N41</f>
        <v>121598.95199999999</v>
      </c>
      <c r="O42" s="34">
        <f t="shared" ref="O42" si="19">+O39+O40+O41</f>
        <v>106159.416</v>
      </c>
      <c r="P42" s="34">
        <f t="shared" ref="P42" si="20">+P39+P40+P41</f>
        <v>90719.88</v>
      </c>
      <c r="Q42" s="34">
        <f t="shared" ref="Q42" si="21">+Q39+Q40+Q41</f>
        <v>75280.343999999997</v>
      </c>
      <c r="R42" s="34">
        <f t="shared" ref="R42" si="22">+R39+R40+R41</f>
        <v>59840.80799999999</v>
      </c>
      <c r="S42" s="34">
        <f t="shared" ref="S42" si="23">+S39+S40+S41</f>
        <v>59840.80799999999</v>
      </c>
      <c r="T42" s="35">
        <f t="shared" ref="T42" si="24">+T39+T40+T41</f>
        <v>59840.80799999999</v>
      </c>
    </row>
    <row r="43" spans="3:20" ht="9.75" customHeight="1" thickBot="1" x14ac:dyDescent="0.3"/>
    <row r="44" spans="3:20" ht="15.75" thickBot="1" x14ac:dyDescent="0.3">
      <c r="C44" s="19" t="s">
        <v>25</v>
      </c>
      <c r="D44" s="75"/>
      <c r="E44" s="29">
        <v>45292</v>
      </c>
      <c r="F44" s="29">
        <v>45323</v>
      </c>
      <c r="G44" s="29">
        <v>45352</v>
      </c>
      <c r="H44" s="29">
        <v>45383</v>
      </c>
      <c r="I44" s="29">
        <v>45413</v>
      </c>
      <c r="J44" s="29">
        <v>45444</v>
      </c>
      <c r="K44" s="29">
        <v>45474</v>
      </c>
      <c r="L44" s="30">
        <v>45505</v>
      </c>
      <c r="M44" s="80">
        <v>45536</v>
      </c>
      <c r="N44" s="36">
        <v>45566</v>
      </c>
      <c r="O44" s="36">
        <v>45597</v>
      </c>
      <c r="P44" s="36">
        <v>45627</v>
      </c>
      <c r="Q44" s="36">
        <v>45658</v>
      </c>
      <c r="R44" s="36">
        <v>45689</v>
      </c>
      <c r="S44" s="36">
        <v>45717</v>
      </c>
      <c r="T44" s="37">
        <v>45748</v>
      </c>
    </row>
    <row r="45" spans="3:20" x14ac:dyDescent="0.25">
      <c r="C45" s="2" t="s">
        <v>32</v>
      </c>
      <c r="D45" s="76" t="s">
        <v>33</v>
      </c>
      <c r="E45" s="4">
        <v>18840</v>
      </c>
      <c r="F45" s="4">
        <v>9028</v>
      </c>
      <c r="G45" s="4">
        <v>7489</v>
      </c>
      <c r="H45" s="4">
        <v>11164</v>
      </c>
      <c r="I45" s="4">
        <v>7899</v>
      </c>
      <c r="J45" s="4">
        <v>4636</v>
      </c>
      <c r="K45" s="4">
        <v>7429</v>
      </c>
      <c r="L45" s="4">
        <f>144.851851851852*31</f>
        <v>4490.4074074074115</v>
      </c>
      <c r="M45" s="38">
        <v>4500</v>
      </c>
      <c r="N45" s="4">
        <f>+M45</f>
        <v>4500</v>
      </c>
      <c r="O45" s="4">
        <f t="shared" ref="O45:R45" si="25">+N45</f>
        <v>4500</v>
      </c>
      <c r="P45" s="4">
        <f t="shared" si="25"/>
        <v>4500</v>
      </c>
      <c r="Q45" s="4">
        <f t="shared" si="25"/>
        <v>4500</v>
      </c>
      <c r="R45" s="4">
        <f t="shared" si="25"/>
        <v>4500</v>
      </c>
      <c r="S45" s="4">
        <f>+R45</f>
        <v>4500</v>
      </c>
      <c r="T45" s="22">
        <f>+S45</f>
        <v>4500</v>
      </c>
    </row>
    <row r="46" spans="3:20" x14ac:dyDescent="0.25">
      <c r="C46" s="5" t="s">
        <v>34</v>
      </c>
      <c r="D46" s="77" t="s">
        <v>35</v>
      </c>
      <c r="E46" s="15">
        <v>0</v>
      </c>
      <c r="F46" s="15">
        <v>0</v>
      </c>
      <c r="G46" s="15">
        <v>0</v>
      </c>
      <c r="H46" s="15">
        <v>6.2</v>
      </c>
      <c r="I46" s="15">
        <v>74.5</v>
      </c>
      <c r="J46" s="15">
        <v>224.8</v>
      </c>
      <c r="K46" s="15">
        <v>0</v>
      </c>
      <c r="L46" s="15">
        <f>71.3+3</f>
        <v>74.3</v>
      </c>
      <c r="M46" s="42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26">
        <v>0</v>
      </c>
    </row>
    <row r="47" spans="3:20" x14ac:dyDescent="0.25">
      <c r="C47" s="5" t="s">
        <v>36</v>
      </c>
      <c r="D47" s="77" t="s">
        <v>33</v>
      </c>
      <c r="E47" s="7">
        <f>+E46*440000/1000</f>
        <v>0</v>
      </c>
      <c r="F47" s="7">
        <f>+F46*440000/1000</f>
        <v>0</v>
      </c>
      <c r="G47" s="7">
        <f>+G46*440000/1000</f>
        <v>0</v>
      </c>
      <c r="H47" s="7">
        <f>+H46*440000/1000</f>
        <v>2728</v>
      </c>
      <c r="I47" s="7">
        <f>+I46*440000/1000</f>
        <v>32780</v>
      </c>
      <c r="J47" s="7">
        <f>+J46*440000/1000</f>
        <v>98912</v>
      </c>
      <c r="K47" s="7">
        <f>+K46*440000/1000</f>
        <v>0</v>
      </c>
      <c r="L47" s="7">
        <f>+L46*440000/1000</f>
        <v>32692</v>
      </c>
      <c r="M47" s="39">
        <f>+M46*440000/1000</f>
        <v>0</v>
      </c>
      <c r="N47" s="7">
        <f>+N46*440000/1000</f>
        <v>0</v>
      </c>
      <c r="O47" s="7">
        <f>+O46*440000/1000</f>
        <v>0</v>
      </c>
      <c r="P47" s="7">
        <f>+P46*440000/1000</f>
        <v>0</v>
      </c>
      <c r="Q47" s="7">
        <f>+Q46*440000/1000</f>
        <v>0</v>
      </c>
      <c r="R47" s="7">
        <f>+R46*440000/1000</f>
        <v>0</v>
      </c>
      <c r="S47" s="7">
        <v>0</v>
      </c>
      <c r="T47" s="8">
        <v>0</v>
      </c>
    </row>
    <row r="48" spans="3:20" x14ac:dyDescent="0.25">
      <c r="C48" s="5" t="s">
        <v>37</v>
      </c>
      <c r="D48" s="77" t="s">
        <v>35</v>
      </c>
      <c r="E48" s="16">
        <v>175</v>
      </c>
      <c r="F48" s="16">
        <v>140</v>
      </c>
      <c r="G48" s="16">
        <v>125</v>
      </c>
      <c r="H48" s="16">
        <v>75</v>
      </c>
      <c r="I48" s="16">
        <v>42</v>
      </c>
      <c r="J48" s="16">
        <v>30</v>
      </c>
      <c r="K48" s="16">
        <v>45</v>
      </c>
      <c r="L48" s="16">
        <v>63</v>
      </c>
      <c r="M48" s="43">
        <v>80</v>
      </c>
      <c r="N48" s="16">
        <v>125</v>
      </c>
      <c r="O48" s="16">
        <v>140</v>
      </c>
      <c r="P48" s="16">
        <v>170</v>
      </c>
      <c r="Q48" s="16">
        <v>175</v>
      </c>
      <c r="R48" s="16">
        <v>140</v>
      </c>
      <c r="S48" s="16">
        <v>125</v>
      </c>
      <c r="T48" s="27">
        <v>75</v>
      </c>
    </row>
    <row r="49" spans="3:20" x14ac:dyDescent="0.25">
      <c r="C49" s="5" t="s">
        <v>38</v>
      </c>
      <c r="D49" s="77" t="s">
        <v>33</v>
      </c>
      <c r="E49" s="7">
        <f>+(E30+E31+E32)*+E48/1000</f>
        <v>28029.166666666672</v>
      </c>
      <c r="F49" s="7">
        <f>+(F30+F31+F32)*+F48/1000</f>
        <v>22073.333333333336</v>
      </c>
      <c r="G49" s="7">
        <f>+(G30+G31+G32)*+G48/1000</f>
        <v>20604.166666666664</v>
      </c>
      <c r="H49" s="7">
        <f>+(H30+H31+H32)*+H48/1000</f>
        <v>11962.5</v>
      </c>
      <c r="I49" s="7">
        <f>+(I30+I31+I32)*+I48/1000</f>
        <v>6811.0000000000009</v>
      </c>
      <c r="J49" s="7">
        <f>+(J30+J31+J32)*+J48/1000</f>
        <v>6019.17</v>
      </c>
      <c r="K49" s="7">
        <f>+(K30+K31+K32)*+K48/1000</f>
        <v>9543.66</v>
      </c>
      <c r="L49" s="7">
        <f>+(L30+L31+L32)*+L48/1000</f>
        <v>14252.28</v>
      </c>
      <c r="M49" s="39">
        <f>+(M30+M31+M32)*+M48/1000</f>
        <v>17665.653333333332</v>
      </c>
      <c r="N49" s="7">
        <f>+(N30+N31+N32)*+N48/1000</f>
        <v>27399.858333333334</v>
      </c>
      <c r="O49" s="7">
        <f>+(O30+O31+O32)*+O48/1000</f>
        <v>30233.737333333331</v>
      </c>
      <c r="P49" s="7">
        <f>+(P30+P31+P32)*+P48/1000</f>
        <v>36160.98333333333</v>
      </c>
      <c r="Q49" s="7">
        <f>+(Q30+Q31+Q32)*+Q48/1000</f>
        <v>36656.911666666667</v>
      </c>
      <c r="R49" s="7">
        <f>+(R30+R31+R32)*+R48/1000</f>
        <v>28871.425333333333</v>
      </c>
      <c r="S49" s="7">
        <f>+(S30+S31+S32)*+S48/1000</f>
        <v>25778.058333333331</v>
      </c>
      <c r="T49" s="8">
        <f>+(T30+T31+T32)*+T48/1000</f>
        <v>15466.834999999997</v>
      </c>
    </row>
    <row r="50" spans="3:20" hidden="1" x14ac:dyDescent="0.25">
      <c r="C50" s="5" t="s">
        <v>39</v>
      </c>
      <c r="D50" s="77" t="s">
        <v>33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39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8">
        <v>0</v>
      </c>
    </row>
    <row r="51" spans="3:20" x14ac:dyDescent="0.25">
      <c r="C51" s="5" t="s">
        <v>40</v>
      </c>
      <c r="D51" s="77" t="s">
        <v>33</v>
      </c>
      <c r="E51" s="7">
        <f>+E45+E47-E49-E50</f>
        <v>-9189.1666666666715</v>
      </c>
      <c r="F51" s="7">
        <f>+F45+F47-F49-F50</f>
        <v>-13045.333333333336</v>
      </c>
      <c r="G51" s="7">
        <f>+G45+G47-G49-G50</f>
        <v>-13115.166666666664</v>
      </c>
      <c r="H51" s="7">
        <f>+H45+H47-H49-H50</f>
        <v>1929.5</v>
      </c>
      <c r="I51" s="7">
        <f>+I45+I47-I49-I50</f>
        <v>33868</v>
      </c>
      <c r="J51" s="7">
        <f>+J45+J47-J49-J50</f>
        <v>97528.83</v>
      </c>
      <c r="K51" s="7">
        <f>+K45+K47-K49-K50</f>
        <v>-2114.66</v>
      </c>
      <c r="L51" s="7">
        <f>+L45+L47-L49-L50</f>
        <v>22930.12740740741</v>
      </c>
      <c r="M51" s="39">
        <f>+M45+M47-M49-M50</f>
        <v>-13165.653333333332</v>
      </c>
      <c r="N51" s="7">
        <f>+N45+N47-N49-N50</f>
        <v>-22899.858333333334</v>
      </c>
      <c r="O51" s="7">
        <f>+O45+O47-O49-O50</f>
        <v>-25733.737333333331</v>
      </c>
      <c r="P51" s="7">
        <f>+P45+P47-P49-P50</f>
        <v>-31660.98333333333</v>
      </c>
      <c r="Q51" s="7">
        <f>+Q45+Q47-Q49-Q50</f>
        <v>-32156.911666666667</v>
      </c>
      <c r="R51" s="7">
        <f>+R45+R47-R49-R50</f>
        <v>-24371.425333333333</v>
      </c>
      <c r="S51" s="7">
        <f>+S45+S47-S49-S50</f>
        <v>-21278.058333333331</v>
      </c>
      <c r="T51" s="8">
        <f>+T45+T47-T49-T50</f>
        <v>-10966.834999999997</v>
      </c>
    </row>
    <row r="52" spans="3:20" x14ac:dyDescent="0.25">
      <c r="C52" s="5"/>
      <c r="D52" s="77" t="s">
        <v>41</v>
      </c>
      <c r="E52" s="7">
        <f>+E51</f>
        <v>-9189.1666666666715</v>
      </c>
      <c r="F52" s="7">
        <f>+E52+F51</f>
        <v>-22234.500000000007</v>
      </c>
      <c r="G52" s="7">
        <f>+F52+G51</f>
        <v>-35349.666666666672</v>
      </c>
      <c r="H52" s="7">
        <f>+G52+H51</f>
        <v>-33420.166666666672</v>
      </c>
      <c r="I52" s="7">
        <f t="shared" ref="I52:K52" si="26">+H52+I51</f>
        <v>447.83333333332848</v>
      </c>
      <c r="J52" s="7">
        <f>+I52+J51</f>
        <v>97976.66333333333</v>
      </c>
      <c r="K52" s="7">
        <f t="shared" si="26"/>
        <v>95862.003333333327</v>
      </c>
      <c r="L52" s="7">
        <f>+K52+L51</f>
        <v>118792.13074074074</v>
      </c>
      <c r="M52" s="39">
        <f>+L52+M51</f>
        <v>105626.47740740741</v>
      </c>
      <c r="N52" s="7">
        <f t="shared" ref="N52:Q52" si="27">+M52+N51</f>
        <v>82726.619074074071</v>
      </c>
      <c r="O52" s="7">
        <f t="shared" si="27"/>
        <v>56992.88174074074</v>
      </c>
      <c r="P52" s="7">
        <f t="shared" si="27"/>
        <v>25331.898407407411</v>
      </c>
      <c r="Q52" s="7">
        <f t="shared" si="27"/>
        <v>-6825.0132592592563</v>
      </c>
      <c r="R52" s="7">
        <f>+Q52+R51</f>
        <v>-31196.438592592589</v>
      </c>
      <c r="S52" s="7">
        <f t="shared" ref="S52:T52" si="28">+R52+S51</f>
        <v>-52474.496925925923</v>
      </c>
      <c r="T52" s="8">
        <f t="shared" si="28"/>
        <v>-63441.331925925922</v>
      </c>
    </row>
    <row r="53" spans="3:20" x14ac:dyDescent="0.25">
      <c r="C53" s="5" t="s">
        <v>6</v>
      </c>
      <c r="D53" s="77" t="s">
        <v>7</v>
      </c>
      <c r="E53" s="24">
        <f t="shared" ref="E53:R53" si="29">+E28</f>
        <v>0</v>
      </c>
      <c r="F53" s="24">
        <f t="shared" si="29"/>
        <v>0</v>
      </c>
      <c r="G53" s="24">
        <f t="shared" si="29"/>
        <v>0</v>
      </c>
      <c r="H53" s="24">
        <f t="shared" si="29"/>
        <v>0</v>
      </c>
      <c r="I53" s="24">
        <f t="shared" si="29"/>
        <v>0</v>
      </c>
      <c r="J53" s="24">
        <f t="shared" si="29"/>
        <v>13</v>
      </c>
      <c r="K53" s="24">
        <f t="shared" si="29"/>
        <v>16</v>
      </c>
      <c r="L53" s="24">
        <f t="shared" si="29"/>
        <v>20</v>
      </c>
      <c r="M53" s="65">
        <f t="shared" si="29"/>
        <v>18</v>
      </c>
      <c r="N53" s="24">
        <f t="shared" si="29"/>
        <v>16</v>
      </c>
      <c r="O53" s="24">
        <f t="shared" si="29"/>
        <v>12</v>
      </c>
      <c r="P53" s="24">
        <f t="shared" si="29"/>
        <v>8</v>
      </c>
      <c r="Q53" s="24">
        <f t="shared" si="29"/>
        <v>4</v>
      </c>
      <c r="R53" s="66">
        <f t="shared" si="29"/>
        <v>0</v>
      </c>
      <c r="S53" s="24">
        <f>+R53</f>
        <v>0</v>
      </c>
      <c r="T53" s="25">
        <f>+S53</f>
        <v>0</v>
      </c>
    </row>
    <row r="54" spans="3:20" x14ac:dyDescent="0.25">
      <c r="C54" s="5" t="s">
        <v>50</v>
      </c>
      <c r="D54" s="77" t="s">
        <v>49</v>
      </c>
      <c r="E54" s="7"/>
      <c r="F54" s="7"/>
      <c r="G54" s="7"/>
      <c r="H54" s="7"/>
      <c r="I54" s="7"/>
      <c r="J54" s="7"/>
      <c r="K54" s="7"/>
      <c r="L54" s="7">
        <f>90000-L56-L55</f>
        <v>24281</v>
      </c>
      <c r="M54" s="39">
        <f>+L54+L55-M55</f>
        <v>37446.653333333335</v>
      </c>
      <c r="N54" s="7">
        <f>+M54+M55</f>
        <v>46500</v>
      </c>
      <c r="O54" s="7">
        <f>+N54</f>
        <v>46500</v>
      </c>
      <c r="P54" s="7">
        <f>+O54</f>
        <v>46500</v>
      </c>
      <c r="Q54" s="7">
        <f>+P54+(P56-Q56)</f>
        <v>50000</v>
      </c>
      <c r="R54" s="7">
        <f>+Q54+(Q56-R56)</f>
        <v>65000</v>
      </c>
      <c r="S54" s="7">
        <f>+R54+(R56-S56)</f>
        <v>75000</v>
      </c>
      <c r="T54" s="10">
        <f>+S54+(S56-T56)</f>
        <v>90000</v>
      </c>
    </row>
    <row r="55" spans="3:20" x14ac:dyDescent="0.25">
      <c r="C55" s="5" t="s">
        <v>42</v>
      </c>
      <c r="D55" s="77" t="s">
        <v>49</v>
      </c>
      <c r="E55" s="24">
        <f>+'03-Balance detallado'!E31</f>
        <v>0</v>
      </c>
      <c r="F55" s="24">
        <f>+'03-Balance detallado'!F31</f>
        <v>0</v>
      </c>
      <c r="G55" s="24">
        <f>+'03-Balance detallado'!G31</f>
        <v>0</v>
      </c>
      <c r="H55" s="24">
        <f>+'03-Balance detallado'!H31</f>
        <v>0</v>
      </c>
      <c r="I55" s="24">
        <f>+'03-Balance detallado'!I31</f>
        <v>0</v>
      </c>
      <c r="J55" s="24">
        <f>+'03-Balance detallado'!J31</f>
        <v>36243</v>
      </c>
      <c r="K55" s="24">
        <f>+'03-Balance detallado'!K31</f>
        <v>18980</v>
      </c>
      <c r="L55" s="24">
        <f>+'03-Balance detallado'!L31</f>
        <v>22219</v>
      </c>
      <c r="M55" s="65">
        <f>+L55+M51</f>
        <v>9053.3466666666682</v>
      </c>
      <c r="N55" s="66">
        <v>0</v>
      </c>
      <c r="O55" s="24">
        <v>0</v>
      </c>
      <c r="P55" s="24">
        <v>0</v>
      </c>
      <c r="Q55" s="24">
        <v>0</v>
      </c>
      <c r="R55" s="24">
        <v>0</v>
      </c>
      <c r="S55" s="24">
        <f>+R55</f>
        <v>0</v>
      </c>
      <c r="T55" s="25">
        <f>+S55</f>
        <v>0</v>
      </c>
    </row>
    <row r="56" spans="3:20" x14ac:dyDescent="0.25">
      <c r="C56" s="5" t="s">
        <v>68</v>
      </c>
      <c r="D56" s="77" t="s">
        <v>49</v>
      </c>
      <c r="E56" s="7"/>
      <c r="F56" s="7"/>
      <c r="G56" s="7"/>
      <c r="H56" s="7"/>
      <c r="I56" s="7"/>
      <c r="J56" s="7"/>
      <c r="K56" s="7"/>
      <c r="L56" s="7">
        <v>43500</v>
      </c>
      <c r="M56" s="39">
        <f>+L56</f>
        <v>43500</v>
      </c>
      <c r="N56" s="7">
        <f t="shared" ref="N56:P56" si="30">+M56</f>
        <v>43500</v>
      </c>
      <c r="O56" s="7">
        <f t="shared" si="30"/>
        <v>43500</v>
      </c>
      <c r="P56" s="7">
        <f t="shared" si="30"/>
        <v>43500</v>
      </c>
      <c r="Q56" s="7">
        <v>40000</v>
      </c>
      <c r="R56" s="7">
        <v>25000</v>
      </c>
      <c r="S56" s="7">
        <v>15000</v>
      </c>
      <c r="T56" s="10">
        <v>0</v>
      </c>
    </row>
    <row r="57" spans="3:20" x14ac:dyDescent="0.25">
      <c r="C57" s="5" t="s">
        <v>55</v>
      </c>
      <c r="D57" s="77" t="s">
        <v>49</v>
      </c>
      <c r="E57" s="7">
        <f>4541*+E28</f>
        <v>0</v>
      </c>
      <c r="F57" s="7">
        <f>4541*+F28</f>
        <v>0</v>
      </c>
      <c r="G57" s="7">
        <f>4541*+G28</f>
        <v>0</v>
      </c>
      <c r="H57" s="7">
        <f>4541*+H28</f>
        <v>0</v>
      </c>
      <c r="I57" s="7">
        <f>4541*+I28</f>
        <v>0</v>
      </c>
      <c r="J57" s="7">
        <f>+J36*0.03+J31*1.5</f>
        <v>59033.52</v>
      </c>
      <c r="K57" s="7">
        <f>+K36*0.03+K31*1.5</f>
        <v>72656.639999999999</v>
      </c>
      <c r="L57" s="7">
        <f>+L36*0.03+L31*1.5</f>
        <v>90820.800000000003</v>
      </c>
      <c r="M57" s="39">
        <f>+M36*0.03+M31*1.5</f>
        <v>81738.720000000001</v>
      </c>
      <c r="N57" s="7">
        <f>+N36*0.03+N31*1.5</f>
        <v>72656.639999999999</v>
      </c>
      <c r="O57" s="7">
        <f>+O36*0.03+O31*1.5</f>
        <v>54492.479999999996</v>
      </c>
      <c r="P57" s="7">
        <f>+P36*0.03+P31*1.5</f>
        <v>36328.32</v>
      </c>
      <c r="Q57" s="7">
        <f>+Q36*0.03+Q31*1.5</f>
        <v>18164.16</v>
      </c>
      <c r="R57" s="7">
        <f>+R36*0.03+R31*1.5</f>
        <v>0</v>
      </c>
      <c r="S57" s="7">
        <f>+S36*0.03+S31*1.5</f>
        <v>0</v>
      </c>
      <c r="T57" s="8">
        <f>+T36*0.03+T31*1.5</f>
        <v>0</v>
      </c>
    </row>
    <row r="58" spans="3:20" x14ac:dyDescent="0.25">
      <c r="C58" s="5" t="s">
        <v>56</v>
      </c>
      <c r="D58" s="77" t="s">
        <v>49</v>
      </c>
      <c r="E58" s="7">
        <f>+E30*8*1.5*3/100</f>
        <v>43260</v>
      </c>
      <c r="F58" s="7">
        <f>+F30*8*1.5*3/100</f>
        <v>42360</v>
      </c>
      <c r="G58" s="7">
        <f>+G30*8*1.5*3/100</f>
        <v>44940</v>
      </c>
      <c r="H58" s="7">
        <f>+H30*8*1.5*3/100</f>
        <v>43020</v>
      </c>
      <c r="I58" s="7">
        <f>+I30*8*1.5*3/100</f>
        <v>43980</v>
      </c>
      <c r="J58" s="7">
        <f>+J30*8*1.5*3/100</f>
        <v>45180</v>
      </c>
      <c r="K58" s="7">
        <f>+K30*8*1.5*3/100</f>
        <v>46380</v>
      </c>
      <c r="L58" s="7">
        <f>+L30*8*1.5*3/100</f>
        <v>47580</v>
      </c>
      <c r="M58" s="39">
        <f>+M30*8*1.5*3/100</f>
        <v>47580</v>
      </c>
      <c r="N58" s="7">
        <f>+N30*8*1.5*3/100</f>
        <v>48942.311999999991</v>
      </c>
      <c r="O58" s="7">
        <f>+O30*8*1.5*3/100</f>
        <v>51666.935999999994</v>
      </c>
      <c r="P58" s="7">
        <f>+P30*8*1.5*3/100</f>
        <v>54391.56</v>
      </c>
      <c r="Q58" s="7">
        <f>+Q30*8*1.5*3/100</f>
        <v>57116.183999999994</v>
      </c>
      <c r="R58" s="7">
        <f>+R30*8*1.5*3/100</f>
        <v>59840.80799999999</v>
      </c>
      <c r="S58" s="7">
        <f>+S30*8*1.5*3/100</f>
        <v>59840.80799999999</v>
      </c>
      <c r="T58" s="8">
        <f>+T30*8*1.5*3/100</f>
        <v>59840.80799999999</v>
      </c>
    </row>
    <row r="59" spans="3:20" x14ac:dyDescent="0.25">
      <c r="C59" s="17"/>
      <c r="D59" s="78"/>
      <c r="M59" s="44"/>
      <c r="T59" s="28"/>
    </row>
    <row r="60" spans="3:20" ht="15.75" thickBot="1" x14ac:dyDescent="0.3">
      <c r="C60" s="11" t="s">
        <v>94</v>
      </c>
      <c r="D60" s="79" t="s">
        <v>49</v>
      </c>
      <c r="E60" s="13" t="e">
        <f>+E55+#REF!+E57+E58</f>
        <v>#REF!</v>
      </c>
      <c r="F60" s="13" t="e">
        <f>+F55+#REF!+F57+F58</f>
        <v>#REF!</v>
      </c>
      <c r="G60" s="13" t="e">
        <f>+G55+#REF!+G57+G58</f>
        <v>#REF!</v>
      </c>
      <c r="H60" s="13" t="e">
        <f>+H55+#REF!+H57+H58</f>
        <v>#REF!</v>
      </c>
      <c r="I60" s="13" t="e">
        <f>+I55+#REF!+I57+I58</f>
        <v>#REF!</v>
      </c>
      <c r="J60" s="13" t="e">
        <f>+J55+#REF!+J57+J58</f>
        <v>#REF!</v>
      </c>
      <c r="K60" s="13" t="e">
        <f>+K55+#REF!+K57+K58</f>
        <v>#REF!</v>
      </c>
      <c r="L60" s="13" t="e">
        <f>+L55+#REF!+L57+L58</f>
        <v>#REF!</v>
      </c>
      <c r="M60" s="41">
        <f>+M55+M57+M58</f>
        <v>138372.06666666665</v>
      </c>
      <c r="N60" s="34">
        <f t="shared" ref="N60:T60" si="31">+N55+N57+N58</f>
        <v>121598.95199999999</v>
      </c>
      <c r="O60" s="34">
        <f t="shared" si="31"/>
        <v>106159.416</v>
      </c>
      <c r="P60" s="34">
        <f t="shared" si="31"/>
        <v>90719.88</v>
      </c>
      <c r="Q60" s="34">
        <f>+Q55+Q57+Q58</f>
        <v>75280.343999999997</v>
      </c>
      <c r="R60" s="34">
        <f t="shared" si="31"/>
        <v>59840.80799999999</v>
      </c>
      <c r="S60" s="34">
        <f t="shared" si="31"/>
        <v>59840.80799999999</v>
      </c>
      <c r="T60" s="35">
        <f t="shared" si="31"/>
        <v>59840.80799999999</v>
      </c>
    </row>
    <row r="61" spans="3:20" ht="15.75" x14ac:dyDescent="0.25">
      <c r="C61" s="67" t="s">
        <v>48</v>
      </c>
      <c r="D61" s="18"/>
    </row>
    <row r="62" spans="3:20" ht="15.75" x14ac:dyDescent="0.25">
      <c r="C62" s="67" t="s">
        <v>45</v>
      </c>
      <c r="D62" s="18"/>
    </row>
    <row r="63" spans="3:20" x14ac:dyDescent="0.25">
      <c r="C63" s="45"/>
      <c r="D63" s="18"/>
    </row>
    <row r="64" spans="3:20" x14ac:dyDescent="0.25">
      <c r="C64" s="45"/>
      <c r="D64" s="18"/>
    </row>
    <row r="65" spans="3:12" x14ac:dyDescent="0.25">
      <c r="C65" s="45"/>
    </row>
    <row r="66" spans="3:12" x14ac:dyDescent="0.25">
      <c r="L66" s="14"/>
    </row>
  </sheetData>
  <mergeCells count="1">
    <mergeCell ref="C23:T2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00-Diagrama</vt:lpstr>
      <vt:lpstr>01-Resumen Ejecutivo</vt:lpstr>
      <vt:lpstr>02-Balance General Detallado</vt:lpstr>
      <vt:lpstr>03-Balance Detallado (2)</vt:lpstr>
      <vt:lpstr>03-Balance detallado</vt:lpstr>
      <vt:lpstr>03- Evotranspiración</vt:lpstr>
      <vt:lpstr>05-Cronograma</vt:lpstr>
      <vt:lpstr>04-Cronograma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Lucas Poblete</dc:creator>
  <cp:lastModifiedBy>Eduardo Hasan</cp:lastModifiedBy>
  <dcterms:created xsi:type="dcterms:W3CDTF">2024-08-28T23:34:20Z</dcterms:created>
  <dcterms:modified xsi:type="dcterms:W3CDTF">2024-09-21T21:58:09Z</dcterms:modified>
</cp:coreProperties>
</file>